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XPRIMM NEWS\487 - 27 feb\STATISTICS Czech Rep 2019 vlad\"/>
    </mc:Choice>
  </mc:AlternateContent>
  <xr:revisionPtr revIDLastSave="0" documentId="13_ncr:1_{70F6DC15-9C5B-4F3C-97AE-39FA4B7A28CE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TOTAL MARKET" sheetId="1" r:id="rId1"/>
    <sheet name="LIFE" sheetId="3" r:id="rId2"/>
    <sheet name="NON-LIFE" sheetId="4" r:id="rId3"/>
    <sheet name="MOTOR TPL" sheetId="6" r:id="rId4"/>
    <sheet name="MoD" sheetId="5" r:id="rId5"/>
  </sheets>
  <definedNames>
    <definedName name="_xlnm.Print_Area" localSheetId="1">LIFE!$A$1:$O$25</definedName>
    <definedName name="_xlnm.Print_Area" localSheetId="4">MoD!$A$1:$O$22</definedName>
    <definedName name="_xlnm.Print_Area" localSheetId="3">'MOTOR TPL'!$A$1:$O$23</definedName>
    <definedName name="_xlnm.Print_Area" localSheetId="2">'NON-LIFE'!$A$1:$O$35</definedName>
    <definedName name="_xlnm.Print_Area" localSheetId="0">'TOTAL MARKET'!$A$1:$O$36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5" l="1"/>
  <c r="N17" i="5"/>
  <c r="M17" i="5"/>
  <c r="G17" i="5"/>
  <c r="D17" i="5"/>
  <c r="C17" i="5"/>
  <c r="F17" i="5" s="1"/>
  <c r="O16" i="5"/>
  <c r="N16" i="5"/>
  <c r="M16" i="5"/>
  <c r="D16" i="5"/>
  <c r="G16" i="5" s="1"/>
  <c r="C16" i="5"/>
  <c r="F16" i="5" s="1"/>
  <c r="B16" i="5"/>
  <c r="O15" i="5"/>
  <c r="N15" i="5"/>
  <c r="M15" i="5"/>
  <c r="D15" i="5"/>
  <c r="G15" i="5" s="1"/>
  <c r="C15" i="5"/>
  <c r="B15" i="5"/>
  <c r="O14" i="5"/>
  <c r="N14" i="5"/>
  <c r="M14" i="5"/>
  <c r="D14" i="5"/>
  <c r="C14" i="5"/>
  <c r="B14" i="5"/>
  <c r="O13" i="5"/>
  <c r="N13" i="5"/>
  <c r="M13" i="5"/>
  <c r="G13" i="5"/>
  <c r="D13" i="5"/>
  <c r="C13" i="5"/>
  <c r="E13" i="5" s="1"/>
  <c r="B13" i="5"/>
  <c r="O12" i="5"/>
  <c r="N12" i="5"/>
  <c r="M12" i="5"/>
  <c r="D12" i="5"/>
  <c r="G12" i="5" s="1"/>
  <c r="C12" i="5"/>
  <c r="F12" i="5" s="1"/>
  <c r="B12" i="5"/>
  <c r="O11" i="5"/>
  <c r="N11" i="5"/>
  <c r="M11" i="5"/>
  <c r="D11" i="5"/>
  <c r="G11" i="5" s="1"/>
  <c r="C11" i="5"/>
  <c r="F11" i="5" s="1"/>
  <c r="B11" i="5"/>
  <c r="O10" i="5"/>
  <c r="N10" i="5"/>
  <c r="M10" i="5"/>
  <c r="D10" i="5"/>
  <c r="C10" i="5"/>
  <c r="B10" i="5"/>
  <c r="O9" i="5"/>
  <c r="N9" i="5"/>
  <c r="M9" i="5"/>
  <c r="D9" i="5"/>
  <c r="G9" i="5" s="1"/>
  <c r="C9" i="5"/>
  <c r="E9" i="5" s="1"/>
  <c r="B9" i="5"/>
  <c r="O8" i="5"/>
  <c r="N8" i="5"/>
  <c r="M8" i="5"/>
  <c r="D8" i="5"/>
  <c r="G8" i="5" s="1"/>
  <c r="C8" i="5"/>
  <c r="B8" i="5"/>
  <c r="O7" i="5"/>
  <c r="N7" i="5"/>
  <c r="M7" i="5"/>
  <c r="D7" i="5"/>
  <c r="G7" i="5" s="1"/>
  <c r="C7" i="5"/>
  <c r="F7" i="5" s="1"/>
  <c r="B7" i="5"/>
  <c r="O6" i="5"/>
  <c r="N6" i="5"/>
  <c r="M6" i="5"/>
  <c r="D6" i="5"/>
  <c r="C6" i="5"/>
  <c r="B6" i="5"/>
  <c r="O5" i="5"/>
  <c r="N5" i="5"/>
  <c r="M5" i="5"/>
  <c r="D5" i="5"/>
  <c r="G5" i="5" s="1"/>
  <c r="C5" i="5"/>
  <c r="E5" i="5" s="1"/>
  <c r="B5" i="5"/>
  <c r="O18" i="6"/>
  <c r="N18" i="6"/>
  <c r="M18" i="6"/>
  <c r="D18" i="6"/>
  <c r="G18" i="6" s="1"/>
  <c r="C18" i="6"/>
  <c r="F18" i="6" s="1"/>
  <c r="O17" i="6"/>
  <c r="N17" i="6"/>
  <c r="M17" i="6"/>
  <c r="D17" i="6"/>
  <c r="G17" i="6" s="1"/>
  <c r="C17" i="6"/>
  <c r="B17" i="6"/>
  <c r="O16" i="6"/>
  <c r="N16" i="6"/>
  <c r="M16" i="6"/>
  <c r="D16" i="6"/>
  <c r="G16" i="6" s="1"/>
  <c r="C16" i="6"/>
  <c r="B16" i="6"/>
  <c r="O15" i="6"/>
  <c r="N15" i="6"/>
  <c r="M15" i="6"/>
  <c r="G15" i="6"/>
  <c r="D15" i="6"/>
  <c r="C15" i="6"/>
  <c r="E15" i="6" s="1"/>
  <c r="B15" i="6"/>
  <c r="O14" i="6"/>
  <c r="N14" i="6"/>
  <c r="M14" i="6"/>
  <c r="D14" i="6"/>
  <c r="G14" i="6" s="1"/>
  <c r="C14" i="6"/>
  <c r="B14" i="6"/>
  <c r="O13" i="6"/>
  <c r="N13" i="6"/>
  <c r="M13" i="6"/>
  <c r="F13" i="6"/>
  <c r="D13" i="6"/>
  <c r="G13" i="6" s="1"/>
  <c r="C13" i="6"/>
  <c r="B13" i="6"/>
  <c r="O12" i="6"/>
  <c r="N12" i="6"/>
  <c r="M12" i="6"/>
  <c r="D12" i="6"/>
  <c r="G12" i="6" s="1"/>
  <c r="C12" i="6"/>
  <c r="F12" i="6" s="1"/>
  <c r="B12" i="6"/>
  <c r="O11" i="6"/>
  <c r="N11" i="6"/>
  <c r="M11" i="6"/>
  <c r="D11" i="6"/>
  <c r="G11" i="6" s="1"/>
  <c r="C11" i="6"/>
  <c r="B11" i="6"/>
  <c r="O10" i="6"/>
  <c r="N10" i="6"/>
  <c r="M10" i="6"/>
  <c r="D10" i="6"/>
  <c r="G10" i="6" s="1"/>
  <c r="C10" i="6"/>
  <c r="B10" i="6"/>
  <c r="O9" i="6"/>
  <c r="N9" i="6"/>
  <c r="M9" i="6"/>
  <c r="D9" i="6"/>
  <c r="G9" i="6" s="1"/>
  <c r="C9" i="6"/>
  <c r="F9" i="6" s="1"/>
  <c r="B9" i="6"/>
  <c r="O8" i="6"/>
  <c r="N8" i="6"/>
  <c r="M8" i="6"/>
  <c r="D8" i="6"/>
  <c r="G8" i="6" s="1"/>
  <c r="C8" i="6"/>
  <c r="B8" i="6"/>
  <c r="O7" i="6"/>
  <c r="N7" i="6"/>
  <c r="M7" i="6"/>
  <c r="D7" i="6"/>
  <c r="G7" i="6" s="1"/>
  <c r="C7" i="6"/>
  <c r="F7" i="6" s="1"/>
  <c r="B7" i="6"/>
  <c r="O6" i="6"/>
  <c r="N6" i="6"/>
  <c r="M6" i="6"/>
  <c r="D6" i="6"/>
  <c r="G6" i="6" s="1"/>
  <c r="C6" i="6"/>
  <c r="B6" i="6"/>
  <c r="O5" i="6"/>
  <c r="N5" i="6"/>
  <c r="M5" i="6"/>
  <c r="D5" i="6"/>
  <c r="G5" i="6" s="1"/>
  <c r="C5" i="6"/>
  <c r="F5" i="6" s="1"/>
  <c r="B5" i="6"/>
  <c r="O30" i="4"/>
  <c r="N30" i="4"/>
  <c r="M30" i="4"/>
  <c r="D30" i="4"/>
  <c r="G30" i="4" s="1"/>
  <c r="C30" i="4"/>
  <c r="F30" i="4" s="1"/>
  <c r="O29" i="4"/>
  <c r="N29" i="4"/>
  <c r="M29" i="4"/>
  <c r="D29" i="4"/>
  <c r="C29" i="4"/>
  <c r="B29" i="4"/>
  <c r="O28" i="4"/>
  <c r="N28" i="4"/>
  <c r="M28" i="4"/>
  <c r="D28" i="4"/>
  <c r="C28" i="4"/>
  <c r="B28" i="4"/>
  <c r="O27" i="4"/>
  <c r="N27" i="4"/>
  <c r="M27" i="4"/>
  <c r="D27" i="4"/>
  <c r="C27" i="4"/>
  <c r="F27" i="4" s="1"/>
  <c r="B27" i="4"/>
  <c r="O26" i="4"/>
  <c r="N26" i="4"/>
  <c r="M26" i="4"/>
  <c r="D26" i="4"/>
  <c r="C26" i="4"/>
  <c r="B26" i="4"/>
  <c r="O25" i="4"/>
  <c r="N25" i="4"/>
  <c r="M25" i="4"/>
  <c r="D25" i="4"/>
  <c r="C25" i="4"/>
  <c r="F25" i="4" s="1"/>
  <c r="B25" i="4"/>
  <c r="O24" i="4"/>
  <c r="N24" i="4"/>
  <c r="M24" i="4"/>
  <c r="D24" i="4"/>
  <c r="G24" i="4" s="1"/>
  <c r="C24" i="4"/>
  <c r="B24" i="4"/>
  <c r="O23" i="4"/>
  <c r="N23" i="4"/>
  <c r="M23" i="4"/>
  <c r="D23" i="4"/>
  <c r="C23" i="4"/>
  <c r="F23" i="4" s="1"/>
  <c r="B23" i="4"/>
  <c r="O22" i="4"/>
  <c r="N22" i="4"/>
  <c r="M22" i="4"/>
  <c r="D22" i="4"/>
  <c r="G22" i="4" s="1"/>
  <c r="C22" i="4"/>
  <c r="B22" i="4"/>
  <c r="O21" i="4"/>
  <c r="N21" i="4"/>
  <c r="M21" i="4"/>
  <c r="D21" i="4"/>
  <c r="C21" i="4"/>
  <c r="F21" i="4" s="1"/>
  <c r="B21" i="4"/>
  <c r="O20" i="4"/>
  <c r="N20" i="4"/>
  <c r="M20" i="4"/>
  <c r="D20" i="4"/>
  <c r="G20" i="4" s="1"/>
  <c r="C20" i="4"/>
  <c r="F20" i="4" s="1"/>
  <c r="B20" i="4"/>
  <c r="O19" i="4"/>
  <c r="N19" i="4"/>
  <c r="M19" i="4"/>
  <c r="D19" i="4"/>
  <c r="C19" i="4"/>
  <c r="B19" i="4"/>
  <c r="O18" i="4"/>
  <c r="N18" i="4"/>
  <c r="M18" i="4"/>
  <c r="D18" i="4"/>
  <c r="G18" i="4" s="1"/>
  <c r="C18" i="4"/>
  <c r="B18" i="4"/>
  <c r="O17" i="4"/>
  <c r="N17" i="4"/>
  <c r="M17" i="4"/>
  <c r="D17" i="4"/>
  <c r="C17" i="4"/>
  <c r="B17" i="4"/>
  <c r="O16" i="4"/>
  <c r="N16" i="4"/>
  <c r="M16" i="4"/>
  <c r="D16" i="4"/>
  <c r="G16" i="4" s="1"/>
  <c r="C16" i="4"/>
  <c r="F16" i="4" s="1"/>
  <c r="B16" i="4"/>
  <c r="O15" i="4"/>
  <c r="N15" i="4"/>
  <c r="M15" i="4"/>
  <c r="D15" i="4"/>
  <c r="C15" i="4"/>
  <c r="B15" i="4"/>
  <c r="O14" i="4"/>
  <c r="N14" i="4"/>
  <c r="M14" i="4"/>
  <c r="D14" i="4"/>
  <c r="G14" i="4" s="1"/>
  <c r="C14" i="4"/>
  <c r="F14" i="4" s="1"/>
  <c r="B14" i="4"/>
  <c r="O13" i="4"/>
  <c r="N13" i="4"/>
  <c r="M13" i="4"/>
  <c r="D13" i="4"/>
  <c r="C13" i="4"/>
  <c r="B13" i="4"/>
  <c r="O12" i="4"/>
  <c r="N12" i="4"/>
  <c r="M12" i="4"/>
  <c r="D12" i="4"/>
  <c r="G12" i="4" s="1"/>
  <c r="C12" i="4"/>
  <c r="B12" i="4"/>
  <c r="O11" i="4"/>
  <c r="N11" i="4"/>
  <c r="M11" i="4"/>
  <c r="D11" i="4"/>
  <c r="C11" i="4"/>
  <c r="F11" i="4" s="1"/>
  <c r="B11" i="4"/>
  <c r="O10" i="4"/>
  <c r="N10" i="4"/>
  <c r="M10" i="4"/>
  <c r="D10" i="4"/>
  <c r="G10" i="4" s="1"/>
  <c r="C10" i="4"/>
  <c r="B10" i="4"/>
  <c r="O9" i="4"/>
  <c r="N9" i="4"/>
  <c r="M9" i="4"/>
  <c r="D9" i="4"/>
  <c r="C9" i="4"/>
  <c r="F9" i="4" s="1"/>
  <c r="B9" i="4"/>
  <c r="O8" i="4"/>
  <c r="N8" i="4"/>
  <c r="M8" i="4"/>
  <c r="G8" i="4"/>
  <c r="D8" i="4"/>
  <c r="C8" i="4"/>
  <c r="B8" i="4"/>
  <c r="O7" i="4"/>
  <c r="N7" i="4"/>
  <c r="M7" i="4"/>
  <c r="D7" i="4"/>
  <c r="C7" i="4"/>
  <c r="F7" i="4" s="1"/>
  <c r="B7" i="4"/>
  <c r="O6" i="4"/>
  <c r="N6" i="4"/>
  <c r="M6" i="4"/>
  <c r="D6" i="4"/>
  <c r="C6" i="4"/>
  <c r="B6" i="4"/>
  <c r="O5" i="4"/>
  <c r="N5" i="4"/>
  <c r="M5" i="4"/>
  <c r="D5" i="4"/>
  <c r="C5" i="4"/>
  <c r="F5" i="4" s="1"/>
  <c r="B5" i="4"/>
  <c r="O20" i="3"/>
  <c r="N20" i="3"/>
  <c r="M20" i="3"/>
  <c r="D20" i="3"/>
  <c r="G20" i="3" s="1"/>
  <c r="C20" i="3"/>
  <c r="F20" i="3" s="1"/>
  <c r="O19" i="3"/>
  <c r="N19" i="3"/>
  <c r="M19" i="3"/>
  <c r="D19" i="3"/>
  <c r="C19" i="3"/>
  <c r="B19" i="3"/>
  <c r="O18" i="3"/>
  <c r="N18" i="3"/>
  <c r="M18" i="3"/>
  <c r="D18" i="3"/>
  <c r="G18" i="3" s="1"/>
  <c r="C18" i="3"/>
  <c r="B18" i="3"/>
  <c r="O17" i="3"/>
  <c r="N17" i="3"/>
  <c r="M17" i="3"/>
  <c r="D17" i="3"/>
  <c r="C17" i="3"/>
  <c r="F17" i="3" s="1"/>
  <c r="B17" i="3"/>
  <c r="O16" i="3"/>
  <c r="N16" i="3"/>
  <c r="M16" i="3"/>
  <c r="D16" i="3"/>
  <c r="C16" i="3"/>
  <c r="B16" i="3"/>
  <c r="O15" i="3"/>
  <c r="N15" i="3"/>
  <c r="M15" i="3"/>
  <c r="D15" i="3"/>
  <c r="C15" i="3"/>
  <c r="B15" i="3"/>
  <c r="O14" i="3"/>
  <c r="N14" i="3"/>
  <c r="M14" i="3"/>
  <c r="D14" i="3"/>
  <c r="C14" i="3"/>
  <c r="B14" i="3"/>
  <c r="O13" i="3"/>
  <c r="N13" i="3"/>
  <c r="M13" i="3"/>
  <c r="D13" i="3"/>
  <c r="C13" i="3"/>
  <c r="B13" i="3"/>
  <c r="O12" i="3"/>
  <c r="N12" i="3"/>
  <c r="M12" i="3"/>
  <c r="D12" i="3"/>
  <c r="C12" i="3"/>
  <c r="B12" i="3"/>
  <c r="O11" i="3"/>
  <c r="N11" i="3"/>
  <c r="M11" i="3"/>
  <c r="D11" i="3"/>
  <c r="G11" i="3" s="1"/>
  <c r="C11" i="3"/>
  <c r="F11" i="3" s="1"/>
  <c r="B11" i="3"/>
  <c r="O10" i="3"/>
  <c r="N10" i="3"/>
  <c r="M10" i="3"/>
  <c r="D10" i="3"/>
  <c r="C10" i="3"/>
  <c r="E10" i="3" s="1"/>
  <c r="B10" i="3"/>
  <c r="O9" i="3"/>
  <c r="N9" i="3"/>
  <c r="M9" i="3"/>
  <c r="D9" i="3"/>
  <c r="G9" i="3" s="1"/>
  <c r="C9" i="3"/>
  <c r="B9" i="3"/>
  <c r="O8" i="3"/>
  <c r="N8" i="3"/>
  <c r="M8" i="3"/>
  <c r="D8" i="3"/>
  <c r="C8" i="3"/>
  <c r="B8" i="3"/>
  <c r="O7" i="3"/>
  <c r="N7" i="3"/>
  <c r="M7" i="3"/>
  <c r="F7" i="3"/>
  <c r="D7" i="3"/>
  <c r="C7" i="3"/>
  <c r="B7" i="3"/>
  <c r="O6" i="3"/>
  <c r="N6" i="3"/>
  <c r="M6" i="3"/>
  <c r="D6" i="3"/>
  <c r="C6" i="3"/>
  <c r="B6" i="3"/>
  <c r="O5" i="3"/>
  <c r="N5" i="3"/>
  <c r="M5" i="3"/>
  <c r="D5" i="3"/>
  <c r="C5" i="3"/>
  <c r="F5" i="3" s="1"/>
  <c r="B5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5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6" i="3" l="1"/>
  <c r="G13" i="3"/>
  <c r="G17" i="3"/>
  <c r="G8" i="3"/>
  <c r="G10" i="3"/>
  <c r="G15" i="3"/>
  <c r="G5" i="3"/>
  <c r="G7" i="3"/>
  <c r="E9" i="3"/>
  <c r="G12" i="3"/>
  <c r="G14" i="3"/>
  <c r="G16" i="3"/>
  <c r="E18" i="3"/>
  <c r="G19" i="3"/>
  <c r="G5" i="4"/>
  <c r="G7" i="4"/>
  <c r="G26" i="4"/>
  <c r="G28" i="4"/>
  <c r="G9" i="4"/>
  <c r="G11" i="4"/>
  <c r="G13" i="4"/>
  <c r="G15" i="4"/>
  <c r="G17" i="4"/>
  <c r="G19" i="4"/>
  <c r="G21" i="4"/>
  <c r="G23" i="4"/>
  <c r="G6" i="4"/>
  <c r="E18" i="4"/>
  <c r="G25" i="4"/>
  <c r="G27" i="4"/>
  <c r="E12" i="6"/>
  <c r="E8" i="6"/>
  <c r="F8" i="5"/>
  <c r="F15" i="5"/>
  <c r="E6" i="5"/>
  <c r="E14" i="5"/>
  <c r="E10" i="5"/>
  <c r="G6" i="5"/>
  <c r="F8" i="6"/>
  <c r="F16" i="6"/>
  <c r="F6" i="4"/>
  <c r="F8" i="4"/>
  <c r="F13" i="4"/>
  <c r="F15" i="4"/>
  <c r="F22" i="4"/>
  <c r="F24" i="4"/>
  <c r="F29" i="4"/>
  <c r="F10" i="4"/>
  <c r="F12" i="4"/>
  <c r="F17" i="4"/>
  <c r="F19" i="4"/>
  <c r="F26" i="4"/>
  <c r="F28" i="4"/>
  <c r="G29" i="4"/>
  <c r="E6" i="3"/>
  <c r="F15" i="3"/>
  <c r="F14" i="3"/>
  <c r="F8" i="3"/>
  <c r="E13" i="3"/>
  <c r="F18" i="3"/>
  <c r="E19" i="3"/>
  <c r="E5" i="4"/>
  <c r="E6" i="4"/>
  <c r="E9" i="4"/>
  <c r="E10" i="4"/>
  <c r="E13" i="4"/>
  <c r="E14" i="4"/>
  <c r="E17" i="4"/>
  <c r="E21" i="4"/>
  <c r="E22" i="4"/>
  <c r="E25" i="4"/>
  <c r="E26" i="4"/>
  <c r="E29" i="4"/>
  <c r="E11" i="6"/>
  <c r="F14" i="6"/>
  <c r="G10" i="5"/>
  <c r="G14" i="5"/>
  <c r="F6" i="3"/>
  <c r="E7" i="3"/>
  <c r="F9" i="3"/>
  <c r="F12" i="3"/>
  <c r="E14" i="3"/>
  <c r="E17" i="3"/>
  <c r="E7" i="6"/>
  <c r="F10" i="6"/>
  <c r="F15" i="6"/>
  <c r="E16" i="6"/>
  <c r="E18" i="6"/>
  <c r="F5" i="5"/>
  <c r="F9" i="5"/>
  <c r="F13" i="5"/>
  <c r="E5" i="3"/>
  <c r="F10" i="3"/>
  <c r="E11" i="3"/>
  <c r="F13" i="3"/>
  <c r="F16" i="3"/>
  <c r="F6" i="6"/>
  <c r="F11" i="6"/>
  <c r="F17" i="6"/>
  <c r="E15" i="5"/>
  <c r="F6" i="5"/>
  <c r="E7" i="5"/>
  <c r="F10" i="5"/>
  <c r="E11" i="5"/>
  <c r="F14" i="5"/>
  <c r="E8" i="5"/>
  <c r="E12" i="5"/>
  <c r="E16" i="5"/>
  <c r="E17" i="5"/>
  <c r="E5" i="6"/>
  <c r="E6" i="6"/>
  <c r="E10" i="6"/>
  <c r="E14" i="6"/>
  <c r="E9" i="6"/>
  <c r="E13" i="6"/>
  <c r="E17" i="6"/>
  <c r="E7" i="4"/>
  <c r="E11" i="4"/>
  <c r="E15" i="4"/>
  <c r="F18" i="4"/>
  <c r="E19" i="4"/>
  <c r="E23" i="4"/>
  <c r="E27" i="4"/>
  <c r="E8" i="4"/>
  <c r="E12" i="4"/>
  <c r="E16" i="4"/>
  <c r="E20" i="4"/>
  <c r="E24" i="4"/>
  <c r="E28" i="4"/>
  <c r="E30" i="4"/>
  <c r="E15" i="3"/>
  <c r="E8" i="3"/>
  <c r="E20" i="3"/>
  <c r="E12" i="3"/>
  <c r="E16" i="3"/>
  <c r="F19" i="3"/>
  <c r="E24" i="1" l="1"/>
  <c r="E20" i="1"/>
  <c r="E16" i="1"/>
  <c r="E8" i="1"/>
  <c r="G6" i="1"/>
  <c r="B30" i="1"/>
  <c r="M30" i="1"/>
  <c r="N30" i="1"/>
  <c r="O30" i="1"/>
  <c r="E12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B6" i="1"/>
  <c r="B7" i="1"/>
  <c r="B8" i="1"/>
  <c r="B9" i="1"/>
  <c r="B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E28" i="1"/>
  <c r="B29" i="1"/>
  <c r="E30" i="1" l="1"/>
  <c r="F30" i="1"/>
  <c r="G30" i="1"/>
  <c r="E26" i="1"/>
  <c r="E18" i="1"/>
  <c r="E22" i="1"/>
  <c r="E14" i="1"/>
  <c r="E6" i="1"/>
  <c r="E27" i="1"/>
  <c r="E23" i="1"/>
  <c r="E19" i="1"/>
  <c r="E15" i="1"/>
  <c r="E11" i="1"/>
  <c r="E7" i="1"/>
  <c r="F6" i="1"/>
  <c r="E29" i="1"/>
  <c r="E25" i="1"/>
  <c r="E21" i="1"/>
  <c r="E17" i="1"/>
  <c r="E13" i="1"/>
  <c r="E9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E31" i="1" l="1"/>
  <c r="F31" i="1"/>
  <c r="G31" i="1"/>
  <c r="G5" i="1"/>
  <c r="F5" i="1"/>
  <c r="B5" i="1"/>
  <c r="M31" i="1"/>
  <c r="N31" i="1"/>
  <c r="O31" i="1"/>
  <c r="O5" i="1"/>
  <c r="N5" i="1"/>
  <c r="M5" i="1"/>
  <c r="E5" i="1" l="1"/>
</calcChain>
</file>

<file path=xl/sharedStrings.xml><?xml version="1.0" encoding="utf-8"?>
<sst xmlns="http://schemas.openxmlformats.org/spreadsheetml/2006/main" count="286" uniqueCount="49">
  <si>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</si>
  <si>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</si>
  <si>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</si>
  <si>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</si>
  <si>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</si>
  <si>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</si>
  <si>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</si>
  <si>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</si>
  <si>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</si>
  <si>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</si>
  <si>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</si>
  <si>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</si>
  <si>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</si>
  <si>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</si>
  <si>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</si>
  <si>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</si>
  <si>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</si>
  <si>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Česká kancelář pojistitelů</t>
  </si>
  <si>
    <t>1 EUR = 25.725 Kroon - CZK (December 31st, 2018)</t>
  </si>
  <si>
    <t>2018</t>
  </si>
  <si>
    <t>MOTOR TPL</t>
  </si>
  <si>
    <t>MoD</t>
  </si>
  <si>
    <t>1 EUR = 25.410 Kroon - CZK (December 31st, 2019)</t>
  </si>
  <si>
    <t>2019</t>
  </si>
  <si>
    <t>Kooperativa, pojišťovna</t>
  </si>
  <si>
    <t>Generali Česká pojišťovna</t>
  </si>
  <si>
    <t>Allianz pojišťovna</t>
  </si>
  <si>
    <t>ČSOB Pojišťovna</t>
  </si>
  <si>
    <t>Česká podnikatelská pojišťovna</t>
  </si>
  <si>
    <t>Pojišťovna Patricie</t>
  </si>
  <si>
    <t>UNIQA pojišťovna</t>
  </si>
  <si>
    <t>NN Životní pojišťovna N.V</t>
  </si>
  <si>
    <t>MetLife Europe</t>
  </si>
  <si>
    <t>BNP Paribas Cardif Pojišťovna</t>
  </si>
  <si>
    <t>Komerční pojišťovna</t>
  </si>
  <si>
    <t>DIRECT pojišťovna</t>
  </si>
  <si>
    <t>AXA pojišťovna</t>
  </si>
  <si>
    <t>AXA životní pojišťovna</t>
  </si>
  <si>
    <t>Slavia pojišťovna</t>
  </si>
  <si>
    <t xml:space="preserve">Colonnade Insurance </t>
  </si>
  <si>
    <t>Pojišťovna VZP</t>
  </si>
  <si>
    <t>ERV Evropská pojišťovna</t>
  </si>
  <si>
    <t>Hasičská vzájemná pojišťovna</t>
  </si>
  <si>
    <t>ERGO pojišťovna</t>
  </si>
  <si>
    <t>MAXIMA pojišťovna</t>
  </si>
  <si>
    <t>Česká pojišťovna ZDRAVÍ</t>
  </si>
  <si>
    <t>D.A.S. Rechtsschutz AG</t>
  </si>
  <si>
    <t>HDI Versicherung AG</t>
  </si>
  <si>
    <t>HALALI, všeobecná pojišťovna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</si>
</sst>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4" fillId="0" borderId="0"/>
  </cellStyleXfs>
  <cellXfs count="34">
    <xf numFmtId="0" fontId="0" fillId="0" borderId="0" xfId="0"/>
    <xf numFmtId="0" fontId="6" fillId="0" borderId="0" xfId="0" applyFont="1"/>
    <xf numFmtId="0" fontId="6" fillId="0" borderId="0" xfId="0" applyFont="1" applyFill="1"/>
    <xf numFmtId="164" fontId="6" fillId="0" borderId="1" xfId="1" applyFont="1" applyFill="1" applyBorder="1"/>
    <xf numFmtId="0" fontId="6" fillId="0" borderId="0" xfId="0" applyFont="1" applyFill="1" applyBorder="1"/>
    <xf numFmtId="0" fontId="7" fillId="0" borderId="0" xfId="0" applyFont="1"/>
    <xf numFmtId="0" fontId="7" fillId="0" borderId="2" xfId="0" applyFont="1" applyFill="1" applyBorder="1" applyAlignment="1"/>
    <xf numFmtId="0" fontId="6" fillId="4" borderId="0" xfId="0" applyFont="1" applyFill="1" applyBorder="1"/>
    <xf numFmtId="0" fontId="6" fillId="4" borderId="0" xfId="0" applyFont="1" applyFill="1"/>
    <xf numFmtId="0" fontId="10" fillId="4" borderId="0" xfId="2" applyFont="1" applyFill="1"/>
    <xf numFmtId="0" fontId="6" fillId="0" borderId="1" xfId="3" applyFont="1" applyFill="1" applyBorder="1"/>
    <xf numFmtId="0" fontId="10" fillId="4" borderId="1" xfId="0" applyFont="1" applyFill="1" applyBorder="1" applyAlignment="1">
      <alignment horizontal="center" vertical="center"/>
    </xf>
    <xf numFmtId="0" fontId="12" fillId="0" borderId="0" xfId="2" applyFont="1" applyFill="1"/>
    <xf numFmtId="164" fontId="8" fillId="0" borderId="1" xfId="1" applyFont="1" applyFill="1" applyBorder="1" applyAlignment="1">
      <alignment vertical="top" wrapText="1"/>
    </xf>
    <xf numFmtId="164" fontId="6" fillId="0" borderId="0" xfId="1" applyFont="1" applyFill="1"/>
    <xf numFmtId="164" fontId="7" fillId="0" borderId="2" xfId="1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6" fillId="0" borderId="0" xfId="1" applyFont="1"/>
    <xf numFmtId="164" fontId="6" fillId="4" borderId="0" xfId="1" applyFont="1" applyFill="1"/>
    <xf numFmtId="49" fontId="10" fillId="4" borderId="1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/>
    <xf numFmtId="0" fontId="2" fillId="0" borderId="0" xfId="0" applyFont="1"/>
    <xf numFmtId="164" fontId="6" fillId="0" borderId="0" xfId="0" applyNumberFormat="1" applyFont="1"/>
    <xf numFmtId="0" fontId="1" fillId="0" borderId="0" xfId="0" applyFont="1" applyFill="1"/>
    <xf numFmtId="0" fontId="10" fillId="4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164" fontId="14" fillId="0" borderId="1" xfId="1" applyFont="1" applyFill="1" applyBorder="1"/>
    <xf numFmtId="0" fontId="14" fillId="0" borderId="0" xfId="0" applyFont="1" applyFill="1" applyBorder="1"/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ontablo" xfId="2" xr:uid="{00000000-0005-0000-0000-000003000000}"/>
  </cellStyles>
  <dxfs count="1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2"/>
  <sheetViews>
    <sheetView tabSelected="1" view="pageBreakPreview" zoomScaleNormal="85" zoomScaleSheetLayoutView="100" workbookViewId="0"/>
  </sheetViews>
  <sheetFormatPr defaultColWidth="56.28515625" defaultRowHeight="12.75" x14ac:dyDescent="0.2"/>
  <cols>
    <col min="1" max="1" width="3.140625" style="1" customWidth="1"/>
    <col min="2" max="2" width="33.140625" style="1" customWidth="1"/>
    <col min="3" max="4" width="13" style="17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 x14ac:dyDescent="0.2">
      <c r="A1" s="5" t="s">
        <v>2</v>
      </c>
      <c r="B1" s="1"/>
      <c r="C1" s="14"/>
      <c r="D1" s="15"/>
      <c r="E1" s="6"/>
      <c r="F1" s="6"/>
      <c r="G1" s="6"/>
      <c r="I1" s="5" t="s">
        <v>2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19" t="s">
        <v>23</v>
      </c>
      <c r="D3" s="19" t="s">
        <v>19</v>
      </c>
      <c r="E3" s="20" t="s">
        <v>9</v>
      </c>
      <c r="F3" s="19" t="s">
        <v>23</v>
      </c>
      <c r="G3" s="19" t="s">
        <v>19</v>
      </c>
      <c r="I3" s="30"/>
      <c r="J3" s="30"/>
      <c r="K3" s="19" t="s">
        <v>23</v>
      </c>
      <c r="L3" s="19" t="s">
        <v>19</v>
      </c>
      <c r="M3" s="20" t="s">
        <v>9</v>
      </c>
      <c r="N3" s="19" t="s">
        <v>23</v>
      </c>
      <c r="O3" s="19" t="s">
        <v>19</v>
      </c>
    </row>
    <row r="4" spans="1:19" s="4" customFormat="1" x14ac:dyDescent="0.2">
      <c r="A4" s="30"/>
      <c r="B4" s="30"/>
      <c r="C4" s="16" t="s">
        <v>10</v>
      </c>
      <c r="D4" s="16" t="s">
        <v>10</v>
      </c>
      <c r="E4" s="11" t="s">
        <v>3</v>
      </c>
      <c r="F4" s="11" t="s">
        <v>3</v>
      </c>
      <c r="G4" s="11" t="s">
        <v>3</v>
      </c>
      <c r="I4" s="30"/>
      <c r="J4" s="30"/>
      <c r="K4" s="11" t="s">
        <v>0</v>
      </c>
      <c r="L4" s="11" t="s">
        <v>0</v>
      </c>
      <c r="M4" s="11" t="s">
        <v>3</v>
      </c>
      <c r="N4" s="11" t="s">
        <v>3</v>
      </c>
      <c r="O4" s="11" t="s">
        <v>3</v>
      </c>
    </row>
    <row r="5" spans="1:19" s="4" customFormat="1" x14ac:dyDescent="0.2">
      <c r="A5" s="10">
        <v>1</v>
      </c>
      <c r="B5" s="13" t="str">
        <f>J5</f>
        <v>Kooperativa, pojišťovna</v>
      </c>
      <c r="C5" s="3">
        <f>K5/25.41</f>
        <v>1277.4120031483667</v>
      </c>
      <c r="D5" s="3">
        <f>L5/25.725</f>
        <v>1239.9165014577259</v>
      </c>
      <c r="E5" s="3">
        <f>C5*100/D5-100</f>
        <v>3.0240344125236334</v>
      </c>
      <c r="F5" s="3">
        <f t="shared" ref="F5:F30" si="0">C5*100/$C$31</f>
        <v>23.740760047169886</v>
      </c>
      <c r="G5" s="3">
        <f t="shared" ref="G5:G30" si="1">D5*100/$D$31</f>
        <v>24.654892703336849</v>
      </c>
      <c r="I5" s="10">
        <v>1</v>
      </c>
      <c r="J5" s="13" t="s">
        <v>24</v>
      </c>
      <c r="K5" s="3">
        <v>32459.039000000001</v>
      </c>
      <c r="L5" s="3">
        <v>31896.851999999999</v>
      </c>
      <c r="M5" s="3">
        <f>K5*100/L5-100</f>
        <v>1.762515623798862</v>
      </c>
      <c r="N5" s="3">
        <f t="shared" ref="N5:N31" si="2">K5*100/$K$31</f>
        <v>23.740760047169886</v>
      </c>
      <c r="O5" s="3">
        <f t="shared" ref="O5:O31" si="3">L5*100/$L$31</f>
        <v>24.654892703336849</v>
      </c>
    </row>
    <row r="6" spans="1:19" s="4" customFormat="1" x14ac:dyDescent="0.2">
      <c r="A6" s="10">
        <v>2</v>
      </c>
      <c r="B6" s="13" t="str">
        <f t="shared" ref="B6:B30" si="4">J6</f>
        <v>Generali Česká pojišťovna</v>
      </c>
      <c r="C6" s="3">
        <f t="shared" ref="C6:C31" si="5">K6/25.41</f>
        <v>1106.6351436442344</v>
      </c>
      <c r="D6" s="3">
        <f t="shared" ref="D6:D31" si="6">L6/25.725</f>
        <v>1079.2122837706511</v>
      </c>
      <c r="E6" s="3">
        <f t="shared" ref="E6:E30" si="7">C6*100/D6-100</f>
        <v>2.541007018357007</v>
      </c>
      <c r="F6" s="3">
        <f t="shared" si="0"/>
        <v>20.566864363471705</v>
      </c>
      <c r="G6" s="3">
        <f t="shared" si="1"/>
        <v>21.459399104057898</v>
      </c>
      <c r="I6" s="10">
        <v>2</v>
      </c>
      <c r="J6" s="13" t="s">
        <v>25</v>
      </c>
      <c r="K6" s="3">
        <v>28119.598999999998</v>
      </c>
      <c r="L6" s="3">
        <v>27762.736000000001</v>
      </c>
      <c r="M6" s="3">
        <f t="shared" ref="M6:M30" si="8">K6*100/L6-100</f>
        <v>1.285402850785303</v>
      </c>
      <c r="N6" s="3">
        <f t="shared" si="2"/>
        <v>20.566864363471705</v>
      </c>
      <c r="O6" s="3">
        <f t="shared" si="3"/>
        <v>21.459399104057898</v>
      </c>
    </row>
    <row r="7" spans="1:19" s="4" customFormat="1" x14ac:dyDescent="0.2">
      <c r="A7" s="10">
        <v>3</v>
      </c>
      <c r="B7" s="13" t="str">
        <f t="shared" si="4"/>
        <v>Allianz pojišťovna</v>
      </c>
      <c r="C7" s="3">
        <f t="shared" si="5"/>
        <v>569.38476977567882</v>
      </c>
      <c r="D7" s="3">
        <f t="shared" si="6"/>
        <v>506.08229348882412</v>
      </c>
      <c r="E7" s="3">
        <f t="shared" si="7"/>
        <v>12.508336509949956</v>
      </c>
      <c r="F7" s="3">
        <f t="shared" si="0"/>
        <v>10.582041784828474</v>
      </c>
      <c r="G7" s="3">
        <f t="shared" si="1"/>
        <v>10.063100725215243</v>
      </c>
      <c r="I7" s="10">
        <v>3</v>
      </c>
      <c r="J7" s="13" t="s">
        <v>26</v>
      </c>
      <c r="K7" s="3">
        <v>14468.066999999999</v>
      </c>
      <c r="L7" s="3">
        <v>13018.967000000001</v>
      </c>
      <c r="M7" s="3">
        <f t="shared" si="8"/>
        <v>11.130683409828123</v>
      </c>
      <c r="N7" s="3">
        <f t="shared" si="2"/>
        <v>10.582041784828474</v>
      </c>
      <c r="O7" s="3">
        <f t="shared" si="3"/>
        <v>10.063100725215241</v>
      </c>
    </row>
    <row r="8" spans="1:19" s="4" customFormat="1" x14ac:dyDescent="0.2">
      <c r="A8" s="10">
        <v>4</v>
      </c>
      <c r="B8" s="13" t="str">
        <f t="shared" si="4"/>
        <v>ČSOB Pojišťovna</v>
      </c>
      <c r="C8" s="3">
        <f t="shared" si="5"/>
        <v>435.11857536402988</v>
      </c>
      <c r="D8" s="3">
        <f t="shared" si="6"/>
        <v>394.46359572400382</v>
      </c>
      <c r="E8" s="3">
        <f t="shared" si="7"/>
        <v>10.306395845073453</v>
      </c>
      <c r="F8" s="3">
        <f t="shared" si="0"/>
        <v>8.0866984687195274</v>
      </c>
      <c r="G8" s="3">
        <f t="shared" si="1"/>
        <v>7.843639161599901</v>
      </c>
      <c r="I8" s="10">
        <v>4</v>
      </c>
      <c r="J8" s="13" t="s">
        <v>27</v>
      </c>
      <c r="K8" s="3">
        <v>11056.362999999999</v>
      </c>
      <c r="L8" s="3">
        <v>10147.575999999999</v>
      </c>
      <c r="M8" s="3">
        <f t="shared" si="8"/>
        <v>8.9557052837051998</v>
      </c>
      <c r="N8" s="3">
        <f t="shared" si="2"/>
        <v>8.0866984687195274</v>
      </c>
      <c r="O8" s="3">
        <f t="shared" si="3"/>
        <v>7.8436391615999002</v>
      </c>
    </row>
    <row r="9" spans="1:19" s="4" customFormat="1" x14ac:dyDescent="0.2">
      <c r="A9" s="10">
        <v>5</v>
      </c>
      <c r="B9" s="13" t="str">
        <f t="shared" si="4"/>
        <v>Česká podnikatelská pojišťovna</v>
      </c>
      <c r="C9" s="3">
        <f t="shared" si="5"/>
        <v>398.48319559228651</v>
      </c>
      <c r="D9" s="3">
        <f t="shared" si="6"/>
        <v>352.9567735665695</v>
      </c>
      <c r="E9" s="3">
        <f t="shared" si="7"/>
        <v>12.898582896052702</v>
      </c>
      <c r="F9" s="3">
        <f t="shared" si="0"/>
        <v>7.4058282731567227</v>
      </c>
      <c r="G9" s="3">
        <f t="shared" si="1"/>
        <v>7.0183043543407688</v>
      </c>
      <c r="I9" s="10">
        <v>5</v>
      </c>
      <c r="J9" s="13" t="s">
        <v>28</v>
      </c>
      <c r="K9" s="3">
        <v>10125.458000000001</v>
      </c>
      <c r="L9" s="3">
        <v>9079.8130000000001</v>
      </c>
      <c r="M9" s="3">
        <f t="shared" si="8"/>
        <v>11.516151268754101</v>
      </c>
      <c r="N9" s="3">
        <f t="shared" si="2"/>
        <v>7.4058282731567227</v>
      </c>
      <c r="O9" s="3">
        <f t="shared" si="3"/>
        <v>7.0183043543407697</v>
      </c>
    </row>
    <row r="10" spans="1:19" s="4" customFormat="1" x14ac:dyDescent="0.2">
      <c r="A10" s="10">
        <v>6</v>
      </c>
      <c r="B10" s="13" t="str">
        <f t="shared" si="4"/>
        <v>Pojišťovna Patricie</v>
      </c>
      <c r="C10" s="3">
        <f t="shared" si="5"/>
        <v>356.66698150334514</v>
      </c>
      <c r="D10" s="3">
        <f t="shared" si="6"/>
        <v>349.22759961127304</v>
      </c>
      <c r="E10" s="3">
        <f t="shared" si="7"/>
        <v>2.1302388185678751</v>
      </c>
      <c r="F10" s="3">
        <f t="shared" si="0"/>
        <v>6.6286720367037475</v>
      </c>
      <c r="G10" s="3">
        <f t="shared" si="1"/>
        <v>6.9441522774615452</v>
      </c>
      <c r="I10" s="10">
        <v>6</v>
      </c>
      <c r="J10" s="13" t="s">
        <v>29</v>
      </c>
      <c r="K10" s="3">
        <v>9062.9079999999994</v>
      </c>
      <c r="L10" s="3">
        <v>8983.8799999999992</v>
      </c>
      <c r="M10" s="3">
        <f t="shared" si="8"/>
        <v>0.8796644656874264</v>
      </c>
      <c r="N10" s="3">
        <f t="shared" si="2"/>
        <v>6.6286720367037457</v>
      </c>
      <c r="O10" s="3">
        <f t="shared" si="3"/>
        <v>6.9441522774615452</v>
      </c>
    </row>
    <row r="11" spans="1:19" s="4" customFormat="1" x14ac:dyDescent="0.2">
      <c r="A11" s="10">
        <v>7</v>
      </c>
      <c r="B11" s="13" t="str">
        <f t="shared" si="4"/>
        <v>UNIQA pojišťovna</v>
      </c>
      <c r="C11" s="3">
        <f t="shared" si="5"/>
        <v>296.91597796143253</v>
      </c>
      <c r="D11" s="3">
        <f t="shared" si="6"/>
        <v>269.98328474246841</v>
      </c>
      <c r="E11" s="3">
        <f t="shared" si="7"/>
        <v>9.9756891411461623</v>
      </c>
      <c r="F11" s="3">
        <f t="shared" si="0"/>
        <v>5.5181969243907565</v>
      </c>
      <c r="G11" s="3">
        <f t="shared" si="1"/>
        <v>5.3684332043281104</v>
      </c>
      <c r="I11" s="10">
        <v>7</v>
      </c>
      <c r="J11" s="13" t="s">
        <v>30</v>
      </c>
      <c r="K11" s="3">
        <v>7544.6350000000002</v>
      </c>
      <c r="L11" s="3">
        <v>6945.32</v>
      </c>
      <c r="M11" s="3">
        <f t="shared" si="8"/>
        <v>8.6290480496219146</v>
      </c>
      <c r="N11" s="3">
        <f t="shared" si="2"/>
        <v>5.5181969243907556</v>
      </c>
      <c r="O11" s="3">
        <f t="shared" si="3"/>
        <v>5.3684332043281104</v>
      </c>
      <c r="S11" s="7"/>
    </row>
    <row r="12" spans="1:19" s="4" customFormat="1" x14ac:dyDescent="0.2">
      <c r="A12" s="10">
        <v>8</v>
      </c>
      <c r="B12" s="13" t="str">
        <f t="shared" si="4"/>
        <v>NN Životní pojišťovna N.V</v>
      </c>
      <c r="C12" s="3">
        <f t="shared" si="5"/>
        <v>194.63561589925226</v>
      </c>
      <c r="D12" s="3">
        <f t="shared" si="6"/>
        <v>195.14588921282797</v>
      </c>
      <c r="E12" s="3">
        <f t="shared" si="7"/>
        <v>-0.26148299389447516</v>
      </c>
      <c r="F12" s="3">
        <f t="shared" si="0"/>
        <v>3.6173117540062627</v>
      </c>
      <c r="G12" s="3">
        <f t="shared" si="1"/>
        <v>3.8803427120963851</v>
      </c>
      <c r="I12" s="10">
        <v>8</v>
      </c>
      <c r="J12" s="13" t="s">
        <v>31</v>
      </c>
      <c r="K12" s="3">
        <v>4945.6909999999998</v>
      </c>
      <c r="L12" s="3">
        <v>5020.1279999999997</v>
      </c>
      <c r="M12" s="3">
        <f t="shared" si="8"/>
        <v>-1.4827709572345498</v>
      </c>
      <c r="N12" s="3">
        <f t="shared" si="2"/>
        <v>3.6173117540062623</v>
      </c>
      <c r="O12" s="3">
        <f t="shared" si="3"/>
        <v>3.8803427120963856</v>
      </c>
    </row>
    <row r="13" spans="1:19" s="4" customFormat="1" x14ac:dyDescent="0.2">
      <c r="A13" s="10">
        <v>9</v>
      </c>
      <c r="B13" s="13" t="str">
        <f t="shared" si="4"/>
        <v>MetLife Europe</v>
      </c>
      <c r="C13" s="3">
        <f t="shared" si="5"/>
        <v>109.78398268398269</v>
      </c>
      <c r="D13" s="3">
        <f t="shared" si="6"/>
        <v>100.17955296404276</v>
      </c>
      <c r="E13" s="3">
        <f t="shared" si="7"/>
        <v>9.5872155901786016</v>
      </c>
      <c r="F13" s="3">
        <f t="shared" si="0"/>
        <v>2.0403403001532374</v>
      </c>
      <c r="G13" s="3">
        <f t="shared" si="1"/>
        <v>1.9920019827891091</v>
      </c>
      <c r="I13" s="10">
        <v>9</v>
      </c>
      <c r="J13" s="13" t="s">
        <v>32</v>
      </c>
      <c r="K13" s="3">
        <v>2789.6109999999999</v>
      </c>
      <c r="L13" s="3">
        <v>2577.1190000000001</v>
      </c>
      <c r="M13" s="3">
        <f t="shared" si="8"/>
        <v>8.2453313176457783</v>
      </c>
      <c r="N13" s="3">
        <f t="shared" si="2"/>
        <v>2.040340300153237</v>
      </c>
      <c r="O13" s="3">
        <f t="shared" si="3"/>
        <v>1.9920019827891093</v>
      </c>
    </row>
    <row r="14" spans="1:19" s="4" customFormat="1" x14ac:dyDescent="0.2">
      <c r="A14" s="10">
        <v>10</v>
      </c>
      <c r="B14" s="13" t="str">
        <f t="shared" si="4"/>
        <v>BNP Paribas Cardif Pojišťovna</v>
      </c>
      <c r="C14" s="3">
        <f t="shared" si="5"/>
        <v>106.72136953955136</v>
      </c>
      <c r="D14" s="3">
        <f t="shared" si="6"/>
        <v>97.474674441205053</v>
      </c>
      <c r="E14" s="3">
        <f t="shared" si="7"/>
        <v>9.4862538924649016</v>
      </c>
      <c r="F14" s="3">
        <f t="shared" si="0"/>
        <v>1.9834214958833141</v>
      </c>
      <c r="G14" s="3">
        <f t="shared" si="1"/>
        <v>1.9382173209367017</v>
      </c>
      <c r="I14" s="10">
        <v>10</v>
      </c>
      <c r="J14" s="13" t="s">
        <v>33</v>
      </c>
      <c r="K14" s="3">
        <v>2711.79</v>
      </c>
      <c r="L14" s="3">
        <v>2507.5360000000001</v>
      </c>
      <c r="M14" s="3">
        <f t="shared" si="8"/>
        <v>8.1456058856183944</v>
      </c>
      <c r="N14" s="3">
        <f t="shared" si="2"/>
        <v>1.9834214958833138</v>
      </c>
      <c r="O14" s="3">
        <f t="shared" si="3"/>
        <v>1.9382173209367017</v>
      </c>
    </row>
    <row r="15" spans="1:19" s="4" customFormat="1" x14ac:dyDescent="0.2">
      <c r="A15" s="10">
        <v>11</v>
      </c>
      <c r="B15" s="13" t="str">
        <f t="shared" si="4"/>
        <v>Komerční pojišťovna</v>
      </c>
      <c r="C15" s="3">
        <f t="shared" si="5"/>
        <v>80.553286107831553</v>
      </c>
      <c r="D15" s="3">
        <f t="shared" si="6"/>
        <v>64.731972789115645</v>
      </c>
      <c r="E15" s="3">
        <f t="shared" si="7"/>
        <v>24.441265478280286</v>
      </c>
      <c r="F15" s="3">
        <f t="shared" si="0"/>
        <v>1.4970864778033048</v>
      </c>
      <c r="G15" s="3">
        <f t="shared" si="1"/>
        <v>1.2871510635713399</v>
      </c>
      <c r="I15" s="10">
        <v>11</v>
      </c>
      <c r="J15" s="13" t="s">
        <v>34</v>
      </c>
      <c r="K15" s="3">
        <v>2046.8589999999999</v>
      </c>
      <c r="L15" s="3">
        <v>1665.23</v>
      </c>
      <c r="M15" s="3">
        <f t="shared" si="8"/>
        <v>22.917494880587057</v>
      </c>
      <c r="N15" s="3">
        <f t="shared" si="2"/>
        <v>1.4970864778033048</v>
      </c>
      <c r="O15" s="3">
        <f t="shared" si="3"/>
        <v>1.2871510635713401</v>
      </c>
    </row>
    <row r="16" spans="1:19" s="4" customFormat="1" x14ac:dyDescent="0.2">
      <c r="A16" s="10">
        <v>12</v>
      </c>
      <c r="B16" s="13" t="str">
        <f t="shared" si="4"/>
        <v>DIRECT pojišťovna</v>
      </c>
      <c r="C16" s="3">
        <f t="shared" si="5"/>
        <v>70.463360881542698</v>
      </c>
      <c r="D16" s="3">
        <f t="shared" si="6"/>
        <v>54.139708454810489</v>
      </c>
      <c r="E16" s="3">
        <f t="shared" si="7"/>
        <v>30.150979553865312</v>
      </c>
      <c r="F16" s="3">
        <f t="shared" si="0"/>
        <v>1.309564759594283</v>
      </c>
      <c r="G16" s="3">
        <f t="shared" si="1"/>
        <v>1.0765311223570331</v>
      </c>
      <c r="I16" s="10">
        <v>12</v>
      </c>
      <c r="J16" s="13" t="s">
        <v>35</v>
      </c>
      <c r="K16" s="3">
        <v>1790.4739999999999</v>
      </c>
      <c r="L16" s="3">
        <v>1392.7439999999999</v>
      </c>
      <c r="M16" s="3">
        <f t="shared" si="8"/>
        <v>28.557294089940427</v>
      </c>
      <c r="N16" s="3">
        <f t="shared" si="2"/>
        <v>1.309564759594283</v>
      </c>
      <c r="O16" s="3">
        <f t="shared" si="3"/>
        <v>1.0765311223570331</v>
      </c>
    </row>
    <row r="17" spans="1:15" s="4" customFormat="1" x14ac:dyDescent="0.2">
      <c r="A17" s="10">
        <v>13</v>
      </c>
      <c r="B17" s="13" t="str">
        <f t="shared" si="4"/>
        <v>AXA pojišťovna</v>
      </c>
      <c r="C17" s="3">
        <f t="shared" si="5"/>
        <v>67.918339236521064</v>
      </c>
      <c r="D17" s="3">
        <f t="shared" si="6"/>
        <v>49.949776482021377</v>
      </c>
      <c r="E17" s="3">
        <f t="shared" si="7"/>
        <v>35.973259581986667</v>
      </c>
      <c r="F17" s="3">
        <f t="shared" si="0"/>
        <v>1.2622654168290697</v>
      </c>
      <c r="G17" s="3">
        <f t="shared" si="1"/>
        <v>0.99321718702191408</v>
      </c>
      <c r="I17" s="10">
        <v>13</v>
      </c>
      <c r="J17" s="13" t="s">
        <v>36</v>
      </c>
      <c r="K17" s="3">
        <v>1725.8050000000001</v>
      </c>
      <c r="L17" s="3">
        <v>1284.9580000000001</v>
      </c>
      <c r="M17" s="3">
        <f t="shared" si="8"/>
        <v>34.308280893227618</v>
      </c>
      <c r="N17" s="3">
        <f t="shared" si="2"/>
        <v>1.2622654168290695</v>
      </c>
      <c r="O17" s="3">
        <f t="shared" si="3"/>
        <v>0.99321718702191408</v>
      </c>
    </row>
    <row r="18" spans="1:15" s="4" customFormat="1" x14ac:dyDescent="0.2">
      <c r="A18" s="10">
        <v>14</v>
      </c>
      <c r="B18" s="13" t="str">
        <f t="shared" si="4"/>
        <v>AXA životní pojišťovna</v>
      </c>
      <c r="C18" s="3">
        <f t="shared" si="5"/>
        <v>55.9491538764266</v>
      </c>
      <c r="D18" s="3">
        <f t="shared" si="6"/>
        <v>55.757473275024296</v>
      </c>
      <c r="E18" s="3">
        <f t="shared" si="7"/>
        <v>0.34377562350582025</v>
      </c>
      <c r="F18" s="3">
        <f t="shared" si="0"/>
        <v>1.0398175637528861</v>
      </c>
      <c r="G18" s="3">
        <f t="shared" si="1"/>
        <v>1.1086992707885703</v>
      </c>
      <c r="I18" s="10">
        <v>14</v>
      </c>
      <c r="J18" s="13" t="s">
        <v>37</v>
      </c>
      <c r="K18" s="3">
        <v>1421.6679999999999</v>
      </c>
      <c r="L18" s="3">
        <v>1434.3610000000001</v>
      </c>
      <c r="M18" s="3">
        <f t="shared" si="8"/>
        <v>-0.88492366984324633</v>
      </c>
      <c r="N18" s="3">
        <f t="shared" si="2"/>
        <v>1.0398175637528861</v>
      </c>
      <c r="O18" s="3">
        <f t="shared" si="3"/>
        <v>1.1086992707885703</v>
      </c>
    </row>
    <row r="19" spans="1:15" s="4" customFormat="1" x14ac:dyDescent="0.2">
      <c r="A19" s="10">
        <v>15</v>
      </c>
      <c r="B19" s="13" t="str">
        <f t="shared" si="4"/>
        <v>Slavia pojišťovna</v>
      </c>
      <c r="C19" s="3">
        <f t="shared" si="5"/>
        <v>39.110861865407323</v>
      </c>
      <c r="D19" s="3">
        <f t="shared" si="6"/>
        <v>31.846452866861028</v>
      </c>
      <c r="E19" s="3">
        <f t="shared" si="7"/>
        <v>22.810731948441074</v>
      </c>
      <c r="F19" s="3">
        <f t="shared" si="0"/>
        <v>0.72687714261034553</v>
      </c>
      <c r="G19" s="3">
        <f t="shared" si="1"/>
        <v>0.63324496245612938</v>
      </c>
      <c r="I19" s="10">
        <v>15</v>
      </c>
      <c r="J19" s="13" t="s">
        <v>38</v>
      </c>
      <c r="K19" s="3">
        <v>993.80700000000002</v>
      </c>
      <c r="L19" s="3">
        <v>819.25</v>
      </c>
      <c r="M19" s="3">
        <f t="shared" si="8"/>
        <v>21.30692706743973</v>
      </c>
      <c r="N19" s="3">
        <f t="shared" si="2"/>
        <v>0.72687714261034542</v>
      </c>
      <c r="O19" s="3">
        <f t="shared" si="3"/>
        <v>0.63324496245612938</v>
      </c>
    </row>
    <row r="20" spans="1:15" s="4" customFormat="1" x14ac:dyDescent="0.2">
      <c r="A20" s="10">
        <v>16</v>
      </c>
      <c r="B20" s="13" t="str">
        <f t="shared" si="4"/>
        <v xml:space="preserve">Colonnade Insurance </v>
      </c>
      <c r="C20" s="3">
        <f t="shared" si="5"/>
        <v>38.489059425423058</v>
      </c>
      <c r="D20" s="3">
        <f t="shared" si="6"/>
        <v>35.809251700680271</v>
      </c>
      <c r="E20" s="3">
        <f t="shared" si="7"/>
        <v>7.4835624802846041</v>
      </c>
      <c r="F20" s="3">
        <f t="shared" si="0"/>
        <v>0.7153209160459888</v>
      </c>
      <c r="G20" s="3">
        <f t="shared" si="1"/>
        <v>0.7120425104667063</v>
      </c>
      <c r="I20" s="10">
        <v>16</v>
      </c>
      <c r="J20" s="13" t="s">
        <v>39</v>
      </c>
      <c r="K20" s="3">
        <v>978.00699999999995</v>
      </c>
      <c r="L20" s="3">
        <v>921.19299999999998</v>
      </c>
      <c r="M20" s="3">
        <f t="shared" si="8"/>
        <v>6.1674372254239813</v>
      </c>
      <c r="N20" s="3">
        <f t="shared" si="2"/>
        <v>0.71532091604598891</v>
      </c>
      <c r="O20" s="3">
        <f t="shared" si="3"/>
        <v>0.71204251046670641</v>
      </c>
    </row>
    <row r="21" spans="1:15" s="4" customFormat="1" x14ac:dyDescent="0.2">
      <c r="A21" s="10">
        <v>17</v>
      </c>
      <c r="B21" s="13" t="str">
        <f t="shared" si="4"/>
        <v>Pojišťovna VZP</v>
      </c>
      <c r="C21" s="3">
        <f t="shared" si="5"/>
        <v>29.714167650531287</v>
      </c>
      <c r="D21" s="3">
        <f t="shared" si="6"/>
        <v>23.218775510204079</v>
      </c>
      <c r="E21" s="3">
        <f t="shared" si="7"/>
        <v>27.974740259117638</v>
      </c>
      <c r="F21" s="3">
        <f t="shared" si="0"/>
        <v>0.55223915420709191</v>
      </c>
      <c r="G21" s="3">
        <f t="shared" si="1"/>
        <v>0.46168949137617743</v>
      </c>
      <c r="I21" s="10">
        <v>17</v>
      </c>
      <c r="J21" s="13" t="s">
        <v>40</v>
      </c>
      <c r="K21" s="3">
        <v>755.03700000000003</v>
      </c>
      <c r="L21" s="3">
        <v>597.303</v>
      </c>
      <c r="M21" s="3">
        <f t="shared" si="8"/>
        <v>26.407702623291698</v>
      </c>
      <c r="N21" s="3">
        <f t="shared" si="2"/>
        <v>0.5522391542070918</v>
      </c>
      <c r="O21" s="3">
        <f t="shared" si="3"/>
        <v>0.46168949137617754</v>
      </c>
    </row>
    <row r="22" spans="1:15" s="4" customFormat="1" x14ac:dyDescent="0.2">
      <c r="A22" s="10">
        <v>18</v>
      </c>
      <c r="B22" s="13" t="str">
        <f t="shared" si="4"/>
        <v>ERV Evropská pojišťovna</v>
      </c>
      <c r="C22" s="3">
        <f t="shared" si="5"/>
        <v>27.612672176308543</v>
      </c>
      <c r="D22" s="3">
        <f t="shared" si="6"/>
        <v>25.857065111758988</v>
      </c>
      <c r="E22" s="3">
        <f t="shared" si="7"/>
        <v>6.7896609957916638</v>
      </c>
      <c r="F22" s="3">
        <f t="shared" si="0"/>
        <v>0.51318276545328978</v>
      </c>
      <c r="G22" s="3">
        <f t="shared" si="1"/>
        <v>0.51415007801261026</v>
      </c>
      <c r="I22" s="10">
        <v>18</v>
      </c>
      <c r="J22" s="13" t="s">
        <v>41</v>
      </c>
      <c r="K22" s="3">
        <v>701.63800000000003</v>
      </c>
      <c r="L22" s="3">
        <v>665.173</v>
      </c>
      <c r="M22" s="3">
        <f t="shared" si="8"/>
        <v>5.4820324938023646</v>
      </c>
      <c r="N22" s="3">
        <f t="shared" si="2"/>
        <v>0.51318276545328978</v>
      </c>
      <c r="O22" s="3">
        <f t="shared" si="3"/>
        <v>0.51415007801261026</v>
      </c>
    </row>
    <row r="23" spans="1:15" s="4" customFormat="1" x14ac:dyDescent="0.2">
      <c r="A23" s="10">
        <v>19</v>
      </c>
      <c r="B23" s="13" t="str">
        <f t="shared" si="4"/>
        <v>Hasičská vzájemná pojišťovna</v>
      </c>
      <c r="C23" s="3">
        <f t="shared" si="5"/>
        <v>27.073907910271547</v>
      </c>
      <c r="D23" s="3">
        <f t="shared" si="6"/>
        <v>22.485597667638483</v>
      </c>
      <c r="E23" s="3">
        <f t="shared" si="7"/>
        <v>20.405551635554744</v>
      </c>
      <c r="F23" s="3">
        <f t="shared" si="0"/>
        <v>0.50316980711999604</v>
      </c>
      <c r="G23" s="3">
        <f t="shared" si="1"/>
        <v>0.44711075077576856</v>
      </c>
      <c r="I23" s="10">
        <v>19</v>
      </c>
      <c r="J23" s="13" t="s">
        <v>42</v>
      </c>
      <c r="K23" s="3">
        <v>687.94799999999998</v>
      </c>
      <c r="L23" s="3">
        <v>578.44200000000001</v>
      </c>
      <c r="M23" s="3">
        <f t="shared" si="8"/>
        <v>18.931197942058148</v>
      </c>
      <c r="N23" s="3">
        <f t="shared" si="2"/>
        <v>0.50316980711999604</v>
      </c>
      <c r="O23" s="3">
        <f t="shared" si="3"/>
        <v>0.44711075077576851</v>
      </c>
    </row>
    <row r="24" spans="1:15" s="4" customFormat="1" x14ac:dyDescent="0.2">
      <c r="A24" s="10">
        <v>20</v>
      </c>
      <c r="B24" s="13" t="str">
        <f t="shared" si="4"/>
        <v>ERGO pojišťovna</v>
      </c>
      <c r="C24" s="3">
        <f t="shared" si="5"/>
        <v>25.667807949626134</v>
      </c>
      <c r="D24" s="3">
        <f t="shared" si="6"/>
        <v>21.726103012633622</v>
      </c>
      <c r="E24" s="3">
        <f t="shared" si="7"/>
        <v>18.142714939261907</v>
      </c>
      <c r="F24" s="3">
        <f t="shared" si="0"/>
        <v>0.47703737554291425</v>
      </c>
      <c r="G24" s="3">
        <f t="shared" si="1"/>
        <v>0.43200871833577109</v>
      </c>
      <c r="I24" s="10">
        <v>20</v>
      </c>
      <c r="J24" s="13" t="s">
        <v>43</v>
      </c>
      <c r="K24" s="3">
        <v>652.21900000000005</v>
      </c>
      <c r="L24" s="3">
        <v>558.904</v>
      </c>
      <c r="M24" s="3">
        <f t="shared" si="8"/>
        <v>16.696069450209706</v>
      </c>
      <c r="N24" s="3">
        <f t="shared" si="2"/>
        <v>0.4770373755429142</v>
      </c>
      <c r="O24" s="3">
        <f t="shared" si="3"/>
        <v>0.4320087183357712</v>
      </c>
    </row>
    <row r="25" spans="1:15" s="4" customFormat="1" x14ac:dyDescent="0.2">
      <c r="A25" s="10">
        <v>21</v>
      </c>
      <c r="B25" s="13" t="str">
        <f t="shared" si="4"/>
        <v>MAXIMA pojišťovna</v>
      </c>
      <c r="C25" s="3">
        <f t="shared" si="5"/>
        <v>18.864895710350257</v>
      </c>
      <c r="D25" s="3">
        <f t="shared" si="6"/>
        <v>13.315024295432458</v>
      </c>
      <c r="E25" s="3">
        <f t="shared" si="7"/>
        <v>41.68127141023399</v>
      </c>
      <c r="F25" s="3">
        <f t="shared" si="0"/>
        <v>0.35060494286140809</v>
      </c>
      <c r="G25" s="3">
        <f t="shared" si="1"/>
        <v>0.26476016325314072</v>
      </c>
      <c r="I25" s="10">
        <v>21</v>
      </c>
      <c r="J25" s="13" t="s">
        <v>44</v>
      </c>
      <c r="K25" s="3">
        <v>479.35700000000003</v>
      </c>
      <c r="L25" s="3">
        <v>342.529</v>
      </c>
      <c r="M25" s="3">
        <f t="shared" si="8"/>
        <v>39.946398699088263</v>
      </c>
      <c r="N25" s="3">
        <f t="shared" si="2"/>
        <v>0.35060494286140809</v>
      </c>
      <c r="O25" s="3">
        <f t="shared" si="3"/>
        <v>0.26476016325314072</v>
      </c>
    </row>
    <row r="26" spans="1:15" s="4" customFormat="1" x14ac:dyDescent="0.2">
      <c r="A26" s="10">
        <v>22</v>
      </c>
      <c r="B26" s="13" t="str">
        <f t="shared" si="4"/>
        <v>Česká pojišťovna ZDRAVÍ</v>
      </c>
      <c r="C26" s="3">
        <f t="shared" si="5"/>
        <v>17.851515151515152</v>
      </c>
      <c r="D26" s="3">
        <f t="shared" si="6"/>
        <v>17.29924198250729</v>
      </c>
      <c r="E26" s="3">
        <f t="shared" si="7"/>
        <v>3.1924703381010033</v>
      </c>
      <c r="F26" s="3">
        <f t="shared" si="0"/>
        <v>0.33177121918848529</v>
      </c>
      <c r="G26" s="3">
        <f t="shared" si="1"/>
        <v>0.34398361053050241</v>
      </c>
      <c r="I26" s="10">
        <v>22</v>
      </c>
      <c r="J26" s="13" t="s">
        <v>45</v>
      </c>
      <c r="K26" s="3">
        <v>453.60700000000003</v>
      </c>
      <c r="L26" s="3">
        <v>445.02300000000002</v>
      </c>
      <c r="M26" s="3">
        <f t="shared" si="8"/>
        <v>1.9288890686548825</v>
      </c>
      <c r="N26" s="3">
        <f t="shared" si="2"/>
        <v>0.33177121918848529</v>
      </c>
      <c r="O26" s="3">
        <f t="shared" si="3"/>
        <v>0.34398361053050236</v>
      </c>
    </row>
    <row r="27" spans="1:15" s="4" customFormat="1" x14ac:dyDescent="0.2">
      <c r="A27" s="10">
        <v>23</v>
      </c>
      <c r="B27" s="13" t="str">
        <f t="shared" si="4"/>
        <v>D.A.S. Rechtsschutz AG</v>
      </c>
      <c r="C27" s="3">
        <f t="shared" si="5"/>
        <v>14.811019283746557</v>
      </c>
      <c r="D27" s="3">
        <f t="shared" si="6"/>
        <v>13.954169096209911</v>
      </c>
      <c r="E27" s="3">
        <f t="shared" si="7"/>
        <v>6.1404601135969727</v>
      </c>
      <c r="F27" s="3">
        <f t="shared" si="0"/>
        <v>0.27526346550901565</v>
      </c>
      <c r="G27" s="3">
        <f t="shared" si="1"/>
        <v>0.27746912104710308</v>
      </c>
      <c r="I27" s="10">
        <v>23</v>
      </c>
      <c r="J27" s="13" t="s">
        <v>46</v>
      </c>
      <c r="K27" s="3">
        <v>376.34800000000001</v>
      </c>
      <c r="L27" s="3">
        <v>358.971</v>
      </c>
      <c r="M27" s="3">
        <f t="shared" si="8"/>
        <v>4.8407810101651734</v>
      </c>
      <c r="N27" s="3">
        <f t="shared" si="2"/>
        <v>0.27526346550901565</v>
      </c>
      <c r="O27" s="3">
        <f t="shared" si="3"/>
        <v>0.27746912104710308</v>
      </c>
    </row>
    <row r="28" spans="1:15" s="4" customFormat="1" x14ac:dyDescent="0.2">
      <c r="A28" s="10">
        <v>24</v>
      </c>
      <c r="B28" s="13" t="str">
        <f t="shared" si="4"/>
        <v>HDI Versicherung AG</v>
      </c>
      <c r="C28" s="3">
        <f t="shared" si="5"/>
        <v>13.964305391578121</v>
      </c>
      <c r="D28" s="3">
        <f t="shared" si="6"/>
        <v>13.589310009718172</v>
      </c>
      <c r="E28" s="3">
        <f t="shared" si="7"/>
        <v>2.7594880210384218</v>
      </c>
      <c r="F28" s="3">
        <f t="shared" si="0"/>
        <v>0.25952724939938715</v>
      </c>
      <c r="G28" s="3">
        <f t="shared" si="1"/>
        <v>0.2702141473301507</v>
      </c>
      <c r="I28" s="10">
        <v>24</v>
      </c>
      <c r="J28" s="13" t="s">
        <v>47</v>
      </c>
      <c r="K28" s="3">
        <v>354.83300000000003</v>
      </c>
      <c r="L28" s="3">
        <v>349.58499999999998</v>
      </c>
      <c r="M28" s="3">
        <f t="shared" si="8"/>
        <v>1.501208575882842</v>
      </c>
      <c r="N28" s="3">
        <f t="shared" si="2"/>
        <v>0.25952724939938709</v>
      </c>
      <c r="O28" s="3">
        <f t="shared" si="3"/>
        <v>0.27021414733015076</v>
      </c>
    </row>
    <row r="29" spans="1:15" s="4" customFormat="1" x14ac:dyDescent="0.2">
      <c r="A29" s="10">
        <v>25</v>
      </c>
      <c r="B29" s="13" t="str">
        <f t="shared" si="4"/>
        <v>HALALI, všeobecná pojišťovna</v>
      </c>
      <c r="C29" s="3">
        <f t="shared" si="5"/>
        <v>0.86383313656040928</v>
      </c>
      <c r="D29" s="3">
        <f t="shared" si="6"/>
        <v>0.76618075801749275</v>
      </c>
      <c r="E29" s="3">
        <f t="shared" si="7"/>
        <v>12.745344688059504</v>
      </c>
      <c r="F29" s="3">
        <f t="shared" si="0"/>
        <v>1.6054378043520605E-2</v>
      </c>
      <c r="G29" s="3">
        <f t="shared" si="1"/>
        <v>1.5234981031443771E-2</v>
      </c>
      <c r="I29" s="10">
        <v>25</v>
      </c>
      <c r="J29" s="13" t="s">
        <v>48</v>
      </c>
      <c r="K29" s="3">
        <v>21.95</v>
      </c>
      <c r="L29" s="3">
        <v>19.71</v>
      </c>
      <c r="M29" s="3">
        <f t="shared" si="8"/>
        <v>11.36478944698122</v>
      </c>
      <c r="N29" s="3">
        <f t="shared" si="2"/>
        <v>1.6054378043520605E-2</v>
      </c>
      <c r="O29" s="3">
        <f t="shared" si="3"/>
        <v>1.5234981031443771E-2</v>
      </c>
    </row>
    <row r="30" spans="1:15" s="4" customFormat="1" x14ac:dyDescent="0.2">
      <c r="A30" s="10">
        <v>26</v>
      </c>
      <c r="B30" s="13" t="str">
        <f t="shared" si="4"/>
        <v>Česká kancelář pojistitelů</v>
      </c>
      <c r="C30" s="3">
        <f t="shared" si="5"/>
        <v>4.329004329004329E-3</v>
      </c>
      <c r="D30" s="3">
        <f t="shared" si="6"/>
        <v>5.4421768707482992E-4</v>
      </c>
      <c r="E30" s="3">
        <f t="shared" si="7"/>
        <v>695.4545454545455</v>
      </c>
      <c r="F30" s="3">
        <f t="shared" si="0"/>
        <v>8.0454741903747908E-5</v>
      </c>
      <c r="G30" s="3">
        <f t="shared" si="1"/>
        <v>1.0821396978194459E-5</v>
      </c>
      <c r="I30" s="10">
        <v>26</v>
      </c>
      <c r="J30" s="13" t="s">
        <v>17</v>
      </c>
      <c r="K30" s="3">
        <v>0.11</v>
      </c>
      <c r="L30" s="3">
        <v>1.4E-2</v>
      </c>
      <c r="M30" s="3">
        <f t="shared" si="8"/>
        <v>685.71428571428567</v>
      </c>
      <c r="N30" s="3">
        <f t="shared" si="2"/>
        <v>8.0454741903747908E-5</v>
      </c>
      <c r="O30" s="3">
        <f t="shared" si="3"/>
        <v>1.0821396978194461E-5</v>
      </c>
    </row>
    <row r="31" spans="1:15" s="29" customFormat="1" x14ac:dyDescent="0.2">
      <c r="A31" s="27" t="s">
        <v>11</v>
      </c>
      <c r="B31" s="28"/>
      <c r="C31" s="28">
        <f t="shared" si="5"/>
        <v>5380.6702085792986</v>
      </c>
      <c r="D31" s="28">
        <f t="shared" si="6"/>
        <v>5029.0890184645286</v>
      </c>
      <c r="E31" s="28">
        <f t="shared" ref="E31" si="9">C31*100/D31-100</f>
        <v>6.9909518169975371</v>
      </c>
      <c r="F31" s="28">
        <f t="shared" ref="F31" si="10">C31*100/$C$31</f>
        <v>100</v>
      </c>
      <c r="G31" s="28">
        <f t="shared" ref="G31" si="11">D31*100/$D$31</f>
        <v>100</v>
      </c>
      <c r="I31" s="27" t="s">
        <v>11</v>
      </c>
      <c r="J31" s="28"/>
      <c r="K31" s="28">
        <v>136722.82999999999</v>
      </c>
      <c r="L31" s="28">
        <v>129373.315</v>
      </c>
      <c r="M31" s="28">
        <f t="shared" ref="M31" si="12">K31*100/L31-100</f>
        <v>5.6808585294424745</v>
      </c>
      <c r="N31" s="28">
        <f t="shared" si="2"/>
        <v>100</v>
      </c>
      <c r="O31" s="28">
        <f t="shared" si="3"/>
        <v>100</v>
      </c>
    </row>
    <row r="33" spans="1:9" x14ac:dyDescent="0.2">
      <c r="D33" s="14"/>
      <c r="H33" s="2"/>
      <c r="I33" s="2"/>
    </row>
    <row r="34" spans="1:9" ht="15" x14ac:dyDescent="0.25">
      <c r="A34" s="9" t="s">
        <v>4</v>
      </c>
      <c r="B34" s="21"/>
      <c r="C34" s="18"/>
      <c r="D34" s="14"/>
      <c r="E34" s="9" t="s">
        <v>5</v>
      </c>
      <c r="F34" s="8"/>
      <c r="G34" s="8"/>
      <c r="H34" s="2"/>
      <c r="I34" s="2"/>
    </row>
    <row r="35" spans="1:9" s="2" customFormat="1" ht="15" x14ac:dyDescent="0.25">
      <c r="A35" s="25" t="s">
        <v>22</v>
      </c>
      <c r="B35" s="22"/>
      <c r="C35" s="14"/>
      <c r="D35" s="14"/>
      <c r="E35" s="12" t="s">
        <v>6</v>
      </c>
    </row>
    <row r="36" spans="1:9" s="2" customFormat="1" ht="15" x14ac:dyDescent="0.25">
      <c r="A36" s="25" t="s">
        <v>18</v>
      </c>
      <c r="B36" s="23"/>
      <c r="C36" s="14"/>
      <c r="D36" s="14"/>
      <c r="E36" s="12" t="s">
        <v>7</v>
      </c>
    </row>
    <row r="37" spans="1:9" x14ac:dyDescent="0.2">
      <c r="H37" s="2"/>
      <c r="I37" s="2"/>
    </row>
    <row r="41" spans="1:9" x14ac:dyDescent="0.2">
      <c r="E41" s="24"/>
    </row>
    <row r="42" spans="1:9" x14ac:dyDescent="0.2">
      <c r="C42" s="24"/>
      <c r="E42" s="17"/>
    </row>
  </sheetData>
  <sortState xmlns:xlrd2="http://schemas.microsoft.com/office/spreadsheetml/2017/richdata2"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5:A36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25"/>
  <sheetViews>
    <sheetView view="pageBreakPreview" zoomScaleNormal="70" zoomScaleSheetLayoutView="100" workbookViewId="0"/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12</v>
      </c>
      <c r="B1" s="1"/>
      <c r="C1" s="2"/>
      <c r="D1" s="6"/>
      <c r="E1" s="6"/>
      <c r="F1" s="6"/>
      <c r="G1" s="6"/>
      <c r="I1" s="5" t="s">
        <v>12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19" t="s">
        <v>23</v>
      </c>
      <c r="D3" s="19" t="s">
        <v>19</v>
      </c>
      <c r="E3" s="20" t="s">
        <v>9</v>
      </c>
      <c r="F3" s="19" t="s">
        <v>23</v>
      </c>
      <c r="G3" s="19" t="s">
        <v>19</v>
      </c>
      <c r="I3" s="30"/>
      <c r="J3" s="30"/>
      <c r="K3" s="19" t="s">
        <v>23</v>
      </c>
      <c r="L3" s="19" t="s">
        <v>19</v>
      </c>
      <c r="M3" s="20" t="s">
        <v>9</v>
      </c>
      <c r="N3" s="19" t="s">
        <v>23</v>
      </c>
      <c r="O3" s="19" t="s">
        <v>19</v>
      </c>
    </row>
    <row r="4" spans="1:19" s="4" customFormat="1" x14ac:dyDescent="0.2">
      <c r="A4" s="30"/>
      <c r="B4" s="30"/>
      <c r="C4" s="16" t="s">
        <v>10</v>
      </c>
      <c r="D4" s="16" t="s">
        <v>10</v>
      </c>
      <c r="E4" s="26" t="s">
        <v>3</v>
      </c>
      <c r="F4" s="26" t="s">
        <v>3</v>
      </c>
      <c r="G4" s="26" t="s">
        <v>3</v>
      </c>
      <c r="I4" s="30"/>
      <c r="J4" s="30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 x14ac:dyDescent="0.2">
      <c r="A5" s="10">
        <v>1</v>
      </c>
      <c r="B5" s="13" t="str">
        <f>J5</f>
        <v>Kooperativa, pojišťovna</v>
      </c>
      <c r="C5" s="3">
        <f>K5/25.41</f>
        <v>551.30456513183788</v>
      </c>
      <c r="D5" s="3">
        <f>L5/25.725</f>
        <v>529.65652089407195</v>
      </c>
      <c r="E5" s="3">
        <f>C5*100/D5-100</f>
        <v>4.0871854463763668</v>
      </c>
      <c r="F5" s="3">
        <f t="shared" ref="F5:F20" si="0">C5*100/$C$20</f>
        <v>31.046491096787275</v>
      </c>
      <c r="G5" s="3">
        <f t="shared" ref="G5:G20" si="1">D5*100/$D$20</f>
        <v>30.989436368975383</v>
      </c>
      <c r="I5" s="10">
        <v>1</v>
      </c>
      <c r="J5" s="13" t="s">
        <v>24</v>
      </c>
      <c r="K5" s="3">
        <v>14008.648999999999</v>
      </c>
      <c r="L5" s="3">
        <v>13625.414000000001</v>
      </c>
      <c r="M5" s="3">
        <f>K5*100/L5-100</f>
        <v>2.8126484817268533</v>
      </c>
      <c r="N5" s="3">
        <f t="shared" ref="N5:N20" si="2">K5*100/$K$20</f>
        <v>31.046491096787271</v>
      </c>
      <c r="O5" s="3">
        <f t="shared" ref="O5:O20" si="3">L5*100/$L$20</f>
        <v>30.989436368975383</v>
      </c>
    </row>
    <row r="6" spans="1:19" s="4" customFormat="1" x14ac:dyDescent="0.2">
      <c r="A6" s="10">
        <v>2</v>
      </c>
      <c r="B6" s="13" t="str">
        <f t="shared" ref="B6:B19" si="4">J6</f>
        <v>Generali Česká pojišťovna</v>
      </c>
      <c r="C6" s="3">
        <f t="shared" ref="C6:C20" si="5">K6/25.41</f>
        <v>286.15911058638329</v>
      </c>
      <c r="D6" s="3">
        <f t="shared" ref="D6:D20" si="6">L6/25.725</f>
        <v>292.53041788143827</v>
      </c>
      <c r="E6" s="3">
        <f t="shared" ref="E6:E20" si="7">C6*100/D6-100</f>
        <v>-2.1779982202183277</v>
      </c>
      <c r="F6" s="3">
        <f t="shared" si="0"/>
        <v>16.114933270977279</v>
      </c>
      <c r="G6" s="3">
        <f t="shared" si="1"/>
        <v>17.115531317586903</v>
      </c>
      <c r="I6" s="10">
        <v>2</v>
      </c>
      <c r="J6" s="13" t="s">
        <v>25</v>
      </c>
      <c r="K6" s="3">
        <v>7271.3029999999999</v>
      </c>
      <c r="L6" s="3">
        <v>7525.3450000000003</v>
      </c>
      <c r="M6" s="3">
        <f t="shared" ref="M6:M20" si="8">K6*100/L6-100</f>
        <v>-3.3758186501748355</v>
      </c>
      <c r="N6" s="3">
        <f t="shared" si="2"/>
        <v>16.114933270977279</v>
      </c>
      <c r="O6" s="3">
        <f t="shared" si="3"/>
        <v>17.115531317586903</v>
      </c>
    </row>
    <row r="7" spans="1:19" s="4" customFormat="1" x14ac:dyDescent="0.2">
      <c r="A7" s="10">
        <v>3</v>
      </c>
      <c r="B7" s="13" t="str">
        <f t="shared" si="4"/>
        <v>NN Životní pojišťovna N.V</v>
      </c>
      <c r="C7" s="3">
        <f t="shared" si="5"/>
        <v>194.63561589925226</v>
      </c>
      <c r="D7" s="3">
        <f t="shared" si="6"/>
        <v>195.14588921282797</v>
      </c>
      <c r="E7" s="3">
        <f t="shared" si="7"/>
        <v>-0.26148299389447516</v>
      </c>
      <c r="F7" s="3">
        <f t="shared" si="0"/>
        <v>10.96082510161836</v>
      </c>
      <c r="G7" s="3">
        <f t="shared" si="1"/>
        <v>11.417703507586017</v>
      </c>
      <c r="I7" s="10">
        <v>3</v>
      </c>
      <c r="J7" s="13" t="s">
        <v>31</v>
      </c>
      <c r="K7" s="3">
        <v>4945.6909999999998</v>
      </c>
      <c r="L7" s="3">
        <v>5020.1279999999997</v>
      </c>
      <c r="M7" s="3">
        <f t="shared" si="8"/>
        <v>-1.4827709572345498</v>
      </c>
      <c r="N7" s="3">
        <f t="shared" si="2"/>
        <v>10.96082510161836</v>
      </c>
      <c r="O7" s="3">
        <f t="shared" si="3"/>
        <v>11.417703507586019</v>
      </c>
    </row>
    <row r="8" spans="1:19" s="4" customFormat="1" x14ac:dyDescent="0.2">
      <c r="A8" s="10">
        <v>4</v>
      </c>
      <c r="B8" s="13" t="str">
        <f t="shared" si="4"/>
        <v>ČSOB Pojišťovna</v>
      </c>
      <c r="C8" s="3">
        <f t="shared" si="5"/>
        <v>142.79035812672177</v>
      </c>
      <c r="D8" s="3">
        <f t="shared" si="6"/>
        <v>138.83366375121477</v>
      </c>
      <c r="E8" s="3">
        <f t="shared" si="7"/>
        <v>2.8499531515621896</v>
      </c>
      <c r="F8" s="3">
        <f t="shared" si="0"/>
        <v>8.0411806153431744</v>
      </c>
      <c r="G8" s="3">
        <f t="shared" si="1"/>
        <v>8.1229567067870452</v>
      </c>
      <c r="I8" s="10">
        <v>4</v>
      </c>
      <c r="J8" s="13" t="s">
        <v>27</v>
      </c>
      <c r="K8" s="3">
        <v>3628.3029999999999</v>
      </c>
      <c r="L8" s="3">
        <v>3571.4960000000001</v>
      </c>
      <c r="M8" s="3">
        <f t="shared" si="8"/>
        <v>1.5905659701144828</v>
      </c>
      <c r="N8" s="3">
        <f t="shared" si="2"/>
        <v>8.0411806153431744</v>
      </c>
      <c r="O8" s="3">
        <f t="shared" si="3"/>
        <v>8.1229567067870452</v>
      </c>
    </row>
    <row r="9" spans="1:19" s="4" customFormat="1" x14ac:dyDescent="0.2">
      <c r="A9" s="10">
        <v>5</v>
      </c>
      <c r="B9" s="13" t="str">
        <f t="shared" si="4"/>
        <v>Allianz pojišťovna</v>
      </c>
      <c r="C9" s="3">
        <f t="shared" si="5"/>
        <v>122.23002754820936</v>
      </c>
      <c r="D9" s="3">
        <f t="shared" si="6"/>
        <v>110.42728862973762</v>
      </c>
      <c r="E9" s="3">
        <f t="shared" si="7"/>
        <v>10.688244785259826</v>
      </c>
      <c r="F9" s="3">
        <f t="shared" si="0"/>
        <v>6.8833340081776049</v>
      </c>
      <c r="G9" s="3">
        <f t="shared" si="1"/>
        <v>6.4609408161598516</v>
      </c>
      <c r="I9" s="10">
        <v>5</v>
      </c>
      <c r="J9" s="13" t="s">
        <v>26</v>
      </c>
      <c r="K9" s="3">
        <v>3105.8649999999998</v>
      </c>
      <c r="L9" s="3">
        <v>2840.7420000000002</v>
      </c>
      <c r="M9" s="3">
        <f t="shared" si="8"/>
        <v>9.3328785225831723</v>
      </c>
      <c r="N9" s="3">
        <f t="shared" si="2"/>
        <v>6.8833340081776058</v>
      </c>
      <c r="O9" s="3">
        <f t="shared" si="3"/>
        <v>6.4609408161598516</v>
      </c>
    </row>
    <row r="10" spans="1:19" s="4" customFormat="1" x14ac:dyDescent="0.2">
      <c r="A10" s="10">
        <v>6</v>
      </c>
      <c r="B10" s="13" t="str">
        <f t="shared" si="4"/>
        <v>Pojišťovna Patricie</v>
      </c>
      <c r="C10" s="3">
        <f t="shared" si="5"/>
        <v>115.60491932310114</v>
      </c>
      <c r="D10" s="3">
        <f t="shared" si="6"/>
        <v>113.42013605442177</v>
      </c>
      <c r="E10" s="3">
        <f t="shared" si="7"/>
        <v>1.9262745969825517</v>
      </c>
      <c r="F10" s="3">
        <f t="shared" si="0"/>
        <v>6.5102437482105273</v>
      </c>
      <c r="G10" s="3">
        <f t="shared" si="1"/>
        <v>6.6360479868838969</v>
      </c>
      <c r="I10" s="10">
        <v>6</v>
      </c>
      <c r="J10" s="13" t="s">
        <v>29</v>
      </c>
      <c r="K10" s="3">
        <v>2937.5210000000002</v>
      </c>
      <c r="L10" s="3">
        <v>2917.7330000000002</v>
      </c>
      <c r="M10" s="3">
        <f t="shared" si="8"/>
        <v>0.67819776518277308</v>
      </c>
      <c r="N10" s="3">
        <f t="shared" si="2"/>
        <v>6.5102437482105273</v>
      </c>
      <c r="O10" s="3">
        <f t="shared" si="3"/>
        <v>6.6360479868838969</v>
      </c>
    </row>
    <row r="11" spans="1:19" s="4" customFormat="1" x14ac:dyDescent="0.2">
      <c r="A11" s="10">
        <v>7</v>
      </c>
      <c r="B11" s="13" t="str">
        <f t="shared" si="4"/>
        <v>MetLife Europe</v>
      </c>
      <c r="C11" s="3">
        <f t="shared" si="5"/>
        <v>101.55049193231012</v>
      </c>
      <c r="D11" s="3">
        <f t="shared" si="6"/>
        <v>93.446297376093284</v>
      </c>
      <c r="E11" s="3">
        <f t="shared" si="7"/>
        <v>8.6725689340048291</v>
      </c>
      <c r="F11" s="3">
        <f t="shared" si="0"/>
        <v>5.7187744180875466</v>
      </c>
      <c r="G11" s="3">
        <f t="shared" si="1"/>
        <v>5.4674075975965302</v>
      </c>
      <c r="I11" s="10">
        <v>7</v>
      </c>
      <c r="J11" s="13" t="s">
        <v>32</v>
      </c>
      <c r="K11" s="3">
        <v>2580.3980000000001</v>
      </c>
      <c r="L11" s="3">
        <v>2403.9059999999999</v>
      </c>
      <c r="M11" s="3">
        <f t="shared" si="8"/>
        <v>7.3418844164455805</v>
      </c>
      <c r="N11" s="3">
        <f t="shared" si="2"/>
        <v>5.7187744180875466</v>
      </c>
      <c r="O11" s="3">
        <f t="shared" si="3"/>
        <v>5.4674075975965302</v>
      </c>
      <c r="S11" s="7"/>
    </row>
    <row r="12" spans="1:19" s="4" customFormat="1" x14ac:dyDescent="0.2">
      <c r="A12" s="10">
        <v>8</v>
      </c>
      <c r="B12" s="13" t="str">
        <f t="shared" si="4"/>
        <v>Česká podnikatelská pojišťovna</v>
      </c>
      <c r="C12" s="3">
        <f t="shared" si="5"/>
        <v>93.426839826839824</v>
      </c>
      <c r="D12" s="3">
        <f t="shared" si="6"/>
        <v>82.873508260447025</v>
      </c>
      <c r="E12" s="3">
        <f t="shared" si="7"/>
        <v>12.734264287722425</v>
      </c>
      <c r="F12" s="3">
        <f t="shared" si="0"/>
        <v>5.2612942724160385</v>
      </c>
      <c r="G12" s="3">
        <f t="shared" si="1"/>
        <v>4.8488090103671242</v>
      </c>
      <c r="I12" s="10">
        <v>8</v>
      </c>
      <c r="J12" s="13" t="s">
        <v>28</v>
      </c>
      <c r="K12" s="3">
        <v>2373.9760000000001</v>
      </c>
      <c r="L12" s="3">
        <v>2131.9209999999998</v>
      </c>
      <c r="M12" s="3">
        <f t="shared" si="8"/>
        <v>11.35384472501562</v>
      </c>
      <c r="N12" s="3">
        <f t="shared" si="2"/>
        <v>5.2612942724160385</v>
      </c>
      <c r="O12" s="3">
        <f t="shared" si="3"/>
        <v>4.8488090103671242</v>
      </c>
    </row>
    <row r="13" spans="1:19" s="4" customFormat="1" x14ac:dyDescent="0.2">
      <c r="A13" s="10">
        <v>9</v>
      </c>
      <c r="B13" s="13" t="str">
        <f t="shared" si="4"/>
        <v>Komerční pojišťovna</v>
      </c>
      <c r="C13" s="3">
        <f t="shared" si="5"/>
        <v>65.017827626918532</v>
      </c>
      <c r="D13" s="3">
        <f t="shared" si="6"/>
        <v>51.372633624878517</v>
      </c>
      <c r="E13" s="3">
        <f t="shared" si="7"/>
        <v>26.561211756587809</v>
      </c>
      <c r="F13" s="3">
        <f t="shared" si="0"/>
        <v>3.6614523699234338</v>
      </c>
      <c r="G13" s="3">
        <f t="shared" si="1"/>
        <v>3.0057384324042902</v>
      </c>
      <c r="I13" s="10">
        <v>9</v>
      </c>
      <c r="J13" s="13" t="s">
        <v>34</v>
      </c>
      <c r="K13" s="3">
        <v>1652.1030000000001</v>
      </c>
      <c r="L13" s="3">
        <v>1321.5609999999999</v>
      </c>
      <c r="M13" s="3">
        <f t="shared" si="8"/>
        <v>25.011482633037772</v>
      </c>
      <c r="N13" s="3">
        <f t="shared" si="2"/>
        <v>3.6614523699234343</v>
      </c>
      <c r="O13" s="3">
        <f t="shared" si="3"/>
        <v>3.0057384324042906</v>
      </c>
    </row>
    <row r="14" spans="1:19" s="4" customFormat="1" x14ac:dyDescent="0.2">
      <c r="A14" s="10">
        <v>10</v>
      </c>
      <c r="B14" s="13" t="str">
        <f t="shared" si="4"/>
        <v>UNIQA pojišťovna</v>
      </c>
      <c r="C14" s="3">
        <f t="shared" si="5"/>
        <v>44.625265643447463</v>
      </c>
      <c r="D14" s="3">
        <f t="shared" si="6"/>
        <v>43.249135082604468</v>
      </c>
      <c r="E14" s="3">
        <f t="shared" si="7"/>
        <v>3.1818683962456902</v>
      </c>
      <c r="F14" s="3">
        <f t="shared" si="0"/>
        <v>2.5130535825687259</v>
      </c>
      <c r="G14" s="3">
        <f t="shared" si="1"/>
        <v>2.5304442913176883</v>
      </c>
      <c r="I14" s="10">
        <v>10</v>
      </c>
      <c r="J14" s="13" t="s">
        <v>30</v>
      </c>
      <c r="K14" s="3">
        <v>1133.9280000000001</v>
      </c>
      <c r="L14" s="3">
        <v>1112.5840000000001</v>
      </c>
      <c r="M14" s="3">
        <f t="shared" si="8"/>
        <v>1.9184169464957392</v>
      </c>
      <c r="N14" s="3">
        <f t="shared" si="2"/>
        <v>2.5130535825687264</v>
      </c>
      <c r="O14" s="3">
        <f t="shared" si="3"/>
        <v>2.5304442913176883</v>
      </c>
    </row>
    <row r="15" spans="1:19" s="4" customFormat="1" x14ac:dyDescent="0.2">
      <c r="A15" s="10">
        <v>11</v>
      </c>
      <c r="B15" s="13" t="str">
        <f t="shared" si="4"/>
        <v>AXA životní pojišťovna</v>
      </c>
      <c r="C15" s="3">
        <f t="shared" si="5"/>
        <v>39.031955922865016</v>
      </c>
      <c r="D15" s="3">
        <f t="shared" si="6"/>
        <v>40.486841593780362</v>
      </c>
      <c r="E15" s="3">
        <f t="shared" si="7"/>
        <v>-3.5934778156141647</v>
      </c>
      <c r="F15" s="3">
        <f t="shared" si="0"/>
        <v>2.1980686333689863</v>
      </c>
      <c r="G15" s="3">
        <f t="shared" si="1"/>
        <v>2.3688264976580315</v>
      </c>
      <c r="I15" s="10">
        <v>11</v>
      </c>
      <c r="J15" s="13" t="s">
        <v>37</v>
      </c>
      <c r="K15" s="3">
        <v>991.80200000000002</v>
      </c>
      <c r="L15" s="3">
        <v>1041.5239999999999</v>
      </c>
      <c r="M15" s="3">
        <f t="shared" si="8"/>
        <v>-4.7739658423617612</v>
      </c>
      <c r="N15" s="3">
        <f t="shared" si="2"/>
        <v>2.1980686333689858</v>
      </c>
      <c r="O15" s="3">
        <f t="shared" si="3"/>
        <v>2.3688264976580315</v>
      </c>
    </row>
    <row r="16" spans="1:19" s="4" customFormat="1" x14ac:dyDescent="0.2">
      <c r="A16" s="10">
        <v>12</v>
      </c>
      <c r="B16" s="13" t="str">
        <f t="shared" si="4"/>
        <v>BNP Paribas Cardif Pojišťovna</v>
      </c>
      <c r="C16" s="3">
        <f t="shared" si="5"/>
        <v>9.8970877607241245</v>
      </c>
      <c r="D16" s="3">
        <f t="shared" si="6"/>
        <v>8.8419436345966957</v>
      </c>
      <c r="E16" s="3">
        <f t="shared" si="7"/>
        <v>11.933395752477637</v>
      </c>
      <c r="F16" s="3">
        <f t="shared" si="0"/>
        <v>0.55735044924571575</v>
      </c>
      <c r="G16" s="3">
        <f t="shared" si="1"/>
        <v>0.51732932350171312</v>
      </c>
      <c r="I16" s="10">
        <v>12</v>
      </c>
      <c r="J16" s="13" t="s">
        <v>33</v>
      </c>
      <c r="K16" s="3">
        <v>251.48500000000001</v>
      </c>
      <c r="L16" s="3">
        <v>227.459</v>
      </c>
      <c r="M16" s="3">
        <f t="shared" si="8"/>
        <v>10.562782743263625</v>
      </c>
      <c r="N16" s="3">
        <f t="shared" si="2"/>
        <v>0.55735044924571575</v>
      </c>
      <c r="O16" s="3">
        <f t="shared" si="3"/>
        <v>0.51732932350171312</v>
      </c>
    </row>
    <row r="17" spans="1:15" s="4" customFormat="1" x14ac:dyDescent="0.2">
      <c r="A17" s="10">
        <v>13</v>
      </c>
      <c r="B17" s="13" t="str">
        <f t="shared" si="4"/>
        <v>ERGO pojišťovna</v>
      </c>
      <c r="C17" s="3">
        <f t="shared" si="5"/>
        <v>5.6489571035025579</v>
      </c>
      <c r="D17" s="3">
        <f t="shared" si="6"/>
        <v>5.8887074829931967</v>
      </c>
      <c r="E17" s="3">
        <f t="shared" si="7"/>
        <v>-4.0713582765496028</v>
      </c>
      <c r="F17" s="3">
        <f t="shared" si="0"/>
        <v>0.31811870880859711</v>
      </c>
      <c r="G17" s="3">
        <f t="shared" si="1"/>
        <v>0.34453975102899426</v>
      </c>
      <c r="I17" s="10">
        <v>13</v>
      </c>
      <c r="J17" s="13" t="s">
        <v>43</v>
      </c>
      <c r="K17" s="3">
        <v>143.54</v>
      </c>
      <c r="L17" s="3">
        <v>151.48699999999999</v>
      </c>
      <c r="M17" s="3">
        <f t="shared" si="8"/>
        <v>-5.2459947058163436</v>
      </c>
      <c r="N17" s="3">
        <f t="shared" si="2"/>
        <v>0.31811870880859711</v>
      </c>
      <c r="O17" s="3">
        <f t="shared" si="3"/>
        <v>0.34453975102899431</v>
      </c>
    </row>
    <row r="18" spans="1:15" s="4" customFormat="1" x14ac:dyDescent="0.2">
      <c r="A18" s="10">
        <v>14</v>
      </c>
      <c r="B18" s="13" t="str">
        <f t="shared" si="4"/>
        <v>MAXIMA pojišťovna</v>
      </c>
      <c r="C18" s="3">
        <f t="shared" si="5"/>
        <v>3.7329004329004327</v>
      </c>
      <c r="D18" s="3">
        <f t="shared" si="6"/>
        <v>2.8824489795918362</v>
      </c>
      <c r="E18" s="3">
        <f t="shared" si="7"/>
        <v>29.504475511272489</v>
      </c>
      <c r="F18" s="3">
        <f t="shared" si="0"/>
        <v>0.21021676108835072</v>
      </c>
      <c r="G18" s="3">
        <f t="shared" si="1"/>
        <v>0.16864791750150807</v>
      </c>
      <c r="I18" s="10">
        <v>14</v>
      </c>
      <c r="J18" s="13" t="s">
        <v>44</v>
      </c>
      <c r="K18" s="3">
        <v>94.852999999999994</v>
      </c>
      <c r="L18" s="3">
        <v>74.150999999999996</v>
      </c>
      <c r="M18" s="3">
        <f t="shared" si="8"/>
        <v>27.918706423379319</v>
      </c>
      <c r="N18" s="3">
        <f t="shared" si="2"/>
        <v>0.21021676108835072</v>
      </c>
      <c r="O18" s="3">
        <f t="shared" si="3"/>
        <v>0.16864791750150809</v>
      </c>
    </row>
    <row r="19" spans="1:15" s="4" customFormat="1" x14ac:dyDescent="0.2">
      <c r="A19" s="10">
        <v>15</v>
      </c>
      <c r="B19" s="13" t="str">
        <f t="shared" si="4"/>
        <v>Hasičská vzájemná pojišťovna</v>
      </c>
      <c r="C19" s="3">
        <f t="shared" si="5"/>
        <v>8.2723337268791802E-2</v>
      </c>
      <c r="D19" s="3">
        <f t="shared" si="6"/>
        <v>9.6482021379980562E-2</v>
      </c>
      <c r="E19" s="3">
        <f t="shared" si="7"/>
        <v>-14.260360546346931</v>
      </c>
      <c r="F19" s="3">
        <f t="shared" si="0"/>
        <v>4.6585309036900587E-3</v>
      </c>
      <c r="G19" s="3">
        <f t="shared" si="1"/>
        <v>5.6450234149066523E-3</v>
      </c>
      <c r="I19" s="10">
        <v>15</v>
      </c>
      <c r="J19" s="13" t="s">
        <v>42</v>
      </c>
      <c r="K19" s="3">
        <v>2.1019999999999999</v>
      </c>
      <c r="L19" s="3">
        <v>2.4820000000000002</v>
      </c>
      <c r="M19" s="3">
        <f t="shared" si="8"/>
        <v>-15.310233682514109</v>
      </c>
      <c r="N19" s="3">
        <f t="shared" si="2"/>
        <v>4.6585309036900596E-3</v>
      </c>
      <c r="O19" s="3">
        <f t="shared" si="3"/>
        <v>5.6450234149066515E-3</v>
      </c>
    </row>
    <row r="20" spans="1:15" s="29" customFormat="1" x14ac:dyDescent="0.2">
      <c r="A20" s="27" t="s">
        <v>11</v>
      </c>
      <c r="B20" s="28"/>
      <c r="C20" s="28">
        <f t="shared" si="5"/>
        <v>1775.7387249114522</v>
      </c>
      <c r="D20" s="28">
        <f t="shared" si="6"/>
        <v>1709.1518367346937</v>
      </c>
      <c r="E20" s="28">
        <f t="shared" si="7"/>
        <v>3.8959024438678114</v>
      </c>
      <c r="F20" s="28">
        <f t="shared" si="0"/>
        <v>100</v>
      </c>
      <c r="G20" s="28">
        <f t="shared" si="1"/>
        <v>100</v>
      </c>
      <c r="I20" s="27" t="s">
        <v>11</v>
      </c>
      <c r="J20" s="28"/>
      <c r="K20" s="28">
        <v>45121.521000000001</v>
      </c>
      <c r="L20" s="28">
        <v>43967.930999999997</v>
      </c>
      <c r="M20" s="28">
        <f t="shared" si="8"/>
        <v>2.6237077200653403</v>
      </c>
      <c r="N20" s="28">
        <f t="shared" si="2"/>
        <v>99.999999999999986</v>
      </c>
      <c r="O20" s="28">
        <f t="shared" si="3"/>
        <v>100</v>
      </c>
    </row>
    <row r="21" spans="1:15" x14ac:dyDescent="0.2">
      <c r="C21" s="17"/>
      <c r="D21" s="17"/>
    </row>
    <row r="22" spans="1:15" x14ac:dyDescent="0.2">
      <c r="C22" s="17"/>
      <c r="D22" s="14"/>
      <c r="H22" s="2"/>
      <c r="I22" s="2"/>
    </row>
    <row r="23" spans="1:15" ht="15" x14ac:dyDescent="0.25">
      <c r="A23" s="9" t="s">
        <v>4</v>
      </c>
      <c r="B23" s="21"/>
      <c r="C23" s="18"/>
      <c r="D23" s="14"/>
      <c r="E23" s="9" t="s">
        <v>5</v>
      </c>
      <c r="F23" s="8"/>
      <c r="G23" s="8"/>
      <c r="H23" s="2"/>
      <c r="I23" s="2"/>
    </row>
    <row r="24" spans="1:15" s="2" customFormat="1" ht="15" x14ac:dyDescent="0.25">
      <c r="A24" s="25" t="s">
        <v>22</v>
      </c>
      <c r="B24" s="22"/>
      <c r="C24" s="14"/>
      <c r="D24" s="14"/>
      <c r="E24" s="12" t="s">
        <v>6</v>
      </c>
    </row>
    <row r="25" spans="1:15" s="2" customFormat="1" ht="15" x14ac:dyDescent="0.25">
      <c r="A25" s="25" t="s">
        <v>18</v>
      </c>
      <c r="B25" s="23"/>
      <c r="C25" s="14"/>
      <c r="D25" s="14"/>
      <c r="E25" s="12" t="s">
        <v>7</v>
      </c>
    </row>
  </sheetData>
  <sortState xmlns:xlrd2="http://schemas.microsoft.com/office/spreadsheetml/2017/richdata2" ref="B5:G19">
    <sortCondition descending="1" ref="C5:C1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4:A25">
    <cfRule type="cellIs" dxfId="7" priority="1" operator="equal">
      <formula>"Gross claims paid"</formula>
    </cfRule>
    <cfRule type="cellIs" dxfId="6" priority="2" operator="equal">
      <formula>#REF!</formula>
    </cfRule>
  </conditionalFormatting>
  <pageMargins left="0.7" right="0.7" top="0.75" bottom="0.75" header="0.3" footer="0.3"/>
  <pageSetup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35"/>
  <sheetViews>
    <sheetView view="pageBreakPreview" zoomScaleNormal="85" zoomScaleSheetLayoutView="100" workbookViewId="0"/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16</v>
      </c>
      <c r="B1" s="1"/>
      <c r="C1" s="2"/>
      <c r="D1" s="6"/>
      <c r="E1" s="6"/>
      <c r="F1" s="6"/>
      <c r="G1" s="6"/>
      <c r="I1" s="5" t="s">
        <v>16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19" t="s">
        <v>23</v>
      </c>
      <c r="D3" s="19" t="s">
        <v>19</v>
      </c>
      <c r="E3" s="20" t="s">
        <v>9</v>
      </c>
      <c r="F3" s="19" t="s">
        <v>23</v>
      </c>
      <c r="G3" s="19" t="s">
        <v>19</v>
      </c>
      <c r="I3" s="30"/>
      <c r="J3" s="30"/>
      <c r="K3" s="19" t="s">
        <v>23</v>
      </c>
      <c r="L3" s="19" t="s">
        <v>19</v>
      </c>
      <c r="M3" s="20" t="s">
        <v>9</v>
      </c>
      <c r="N3" s="19" t="s">
        <v>23</v>
      </c>
      <c r="O3" s="19" t="s">
        <v>19</v>
      </c>
    </row>
    <row r="4" spans="1:19" s="4" customFormat="1" x14ac:dyDescent="0.2">
      <c r="A4" s="30"/>
      <c r="B4" s="30"/>
      <c r="C4" s="16" t="s">
        <v>10</v>
      </c>
      <c r="D4" s="16" t="s">
        <v>10</v>
      </c>
      <c r="E4" s="26" t="s">
        <v>3</v>
      </c>
      <c r="F4" s="26" t="s">
        <v>3</v>
      </c>
      <c r="G4" s="26" t="s">
        <v>3</v>
      </c>
      <c r="I4" s="30"/>
      <c r="J4" s="30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 x14ac:dyDescent="0.2">
      <c r="A5" s="10">
        <v>1</v>
      </c>
      <c r="B5" s="13" t="str">
        <f>J5</f>
        <v>Generali Česká pojišťovna</v>
      </c>
      <c r="C5" s="3">
        <f>K5/25.41</f>
        <v>820.47603305785117</v>
      </c>
      <c r="D5" s="3">
        <f>L5/25.725</f>
        <v>786.68186588921276</v>
      </c>
      <c r="E5" s="3">
        <f>C5*100/D5-100</f>
        <v>4.2957857088061502</v>
      </c>
      <c r="F5" s="3">
        <f t="shared" ref="F5:F30" si="0">C5*100/$C$30</f>
        <v>22.759823224796929</v>
      </c>
      <c r="G5" s="3">
        <f t="shared" ref="G5:G30" si="1">D5*100/$D$30</f>
        <v>23.695685274361626</v>
      </c>
      <c r="I5" s="10">
        <v>1</v>
      </c>
      <c r="J5" s="13" t="s">
        <v>25</v>
      </c>
      <c r="K5" s="3">
        <v>20848.295999999998</v>
      </c>
      <c r="L5" s="3">
        <v>20237.391</v>
      </c>
      <c r="M5" s="3">
        <f>K5*100/L5-100</f>
        <v>3.018694455228939</v>
      </c>
      <c r="N5" s="3">
        <f t="shared" ref="N5:N30" si="2">K5*100/$K$30</f>
        <v>22.759823224796929</v>
      </c>
      <c r="O5" s="3">
        <f t="shared" ref="O5:O30" si="3">L5*100/$L$30</f>
        <v>23.695685274361622</v>
      </c>
    </row>
    <row r="6" spans="1:19" s="4" customFormat="1" x14ac:dyDescent="0.2">
      <c r="A6" s="10">
        <v>2</v>
      </c>
      <c r="B6" s="13" t="str">
        <f t="shared" ref="B6:B29" si="4">J6</f>
        <v>Kooperativa, pojišťovna</v>
      </c>
      <c r="C6" s="3">
        <f t="shared" ref="C6:C30" si="5">K6/25.41</f>
        <v>726.10743801652893</v>
      </c>
      <c r="D6" s="3">
        <f t="shared" ref="D6:D30" si="6">L6/25.725</f>
        <v>710.25998056365393</v>
      </c>
      <c r="E6" s="3">
        <f t="shared" ref="E6:E30" si="7">C6*100/D6-100</f>
        <v>2.2312192558418644</v>
      </c>
      <c r="F6" s="3">
        <f t="shared" si="0"/>
        <v>20.142059323628224</v>
      </c>
      <c r="G6" s="3">
        <f t="shared" si="1"/>
        <v>21.393777703756943</v>
      </c>
      <c r="I6" s="10">
        <v>2</v>
      </c>
      <c r="J6" s="13" t="s">
        <v>24</v>
      </c>
      <c r="K6" s="3">
        <v>18450.39</v>
      </c>
      <c r="L6" s="3">
        <v>18271.437999999998</v>
      </c>
      <c r="M6" s="3">
        <f t="shared" ref="M6:M30" si="8">K6*100/L6-100</f>
        <v>0.97940840781114957</v>
      </c>
      <c r="N6" s="3">
        <f t="shared" si="2"/>
        <v>20.142059323628224</v>
      </c>
      <c r="O6" s="3">
        <f t="shared" si="3"/>
        <v>21.393777703756939</v>
      </c>
    </row>
    <row r="7" spans="1:19" s="4" customFormat="1" x14ac:dyDescent="0.2">
      <c r="A7" s="10">
        <v>3</v>
      </c>
      <c r="B7" s="13" t="str">
        <f t="shared" si="4"/>
        <v>Allianz pojišťovna</v>
      </c>
      <c r="C7" s="3">
        <f t="shared" si="5"/>
        <v>447.15474222746946</v>
      </c>
      <c r="D7" s="3">
        <f t="shared" si="6"/>
        <v>395.65500485908649</v>
      </c>
      <c r="E7" s="3">
        <f t="shared" si="7"/>
        <v>13.016324003464774</v>
      </c>
      <c r="F7" s="3">
        <f t="shared" si="0"/>
        <v>12.403973397367061</v>
      </c>
      <c r="G7" s="3">
        <f t="shared" si="1"/>
        <v>11.917544917308726</v>
      </c>
      <c r="I7" s="10">
        <v>3</v>
      </c>
      <c r="J7" s="13" t="s">
        <v>26</v>
      </c>
      <c r="K7" s="3">
        <v>11362.201999999999</v>
      </c>
      <c r="L7" s="3">
        <v>10178.225</v>
      </c>
      <c r="M7" s="3">
        <f t="shared" si="8"/>
        <v>11.632450648320301</v>
      </c>
      <c r="N7" s="3">
        <f t="shared" si="2"/>
        <v>12.403973397367063</v>
      </c>
      <c r="O7" s="3">
        <f t="shared" si="3"/>
        <v>11.917544917308726</v>
      </c>
    </row>
    <row r="8" spans="1:19" s="4" customFormat="1" x14ac:dyDescent="0.2">
      <c r="A8" s="10">
        <v>4</v>
      </c>
      <c r="B8" s="13" t="str">
        <f t="shared" si="4"/>
        <v>Česká podnikatelská pojišťovna</v>
      </c>
      <c r="C8" s="3">
        <f t="shared" si="5"/>
        <v>305.05635576544665</v>
      </c>
      <c r="D8" s="3">
        <f t="shared" si="6"/>
        <v>270.08326530612243</v>
      </c>
      <c r="E8" s="3">
        <f t="shared" si="7"/>
        <v>12.949003123049636</v>
      </c>
      <c r="F8" s="3">
        <f t="shared" si="0"/>
        <v>8.4621956657846447</v>
      </c>
      <c r="G8" s="3">
        <f t="shared" si="1"/>
        <v>8.1351920389468653</v>
      </c>
      <c r="I8" s="10">
        <v>4</v>
      </c>
      <c r="J8" s="13" t="s">
        <v>28</v>
      </c>
      <c r="K8" s="3">
        <v>7751.482</v>
      </c>
      <c r="L8" s="3">
        <v>6947.8919999999998</v>
      </c>
      <c r="M8" s="3">
        <f t="shared" si="8"/>
        <v>11.565954105216363</v>
      </c>
      <c r="N8" s="3">
        <f t="shared" si="2"/>
        <v>8.4621956657846447</v>
      </c>
      <c r="O8" s="3">
        <f t="shared" si="3"/>
        <v>8.1351920389468653</v>
      </c>
    </row>
    <row r="9" spans="1:19" s="4" customFormat="1" x14ac:dyDescent="0.2">
      <c r="A9" s="10">
        <v>5</v>
      </c>
      <c r="B9" s="13" t="str">
        <f t="shared" si="4"/>
        <v>ČSOB Pojišťovna</v>
      </c>
      <c r="C9" s="3">
        <f t="shared" si="5"/>
        <v>292.32821723730814</v>
      </c>
      <c r="D9" s="3">
        <f t="shared" si="6"/>
        <v>255.62993197278911</v>
      </c>
      <c r="E9" s="3">
        <f t="shared" si="7"/>
        <v>14.356020432077344</v>
      </c>
      <c r="F9" s="3">
        <f t="shared" si="0"/>
        <v>8.1091199253495372</v>
      </c>
      <c r="G9" s="3">
        <f t="shared" si="1"/>
        <v>7.6998424361630411</v>
      </c>
      <c r="I9" s="10">
        <v>5</v>
      </c>
      <c r="J9" s="13" t="s">
        <v>27</v>
      </c>
      <c r="K9" s="3">
        <v>7428.06</v>
      </c>
      <c r="L9" s="3">
        <v>6576.08</v>
      </c>
      <c r="M9" s="3">
        <f t="shared" si="8"/>
        <v>12.955742630868244</v>
      </c>
      <c r="N9" s="3">
        <f t="shared" si="2"/>
        <v>8.109119925349539</v>
      </c>
      <c r="O9" s="3">
        <f t="shared" si="3"/>
        <v>7.6998424361630402</v>
      </c>
    </row>
    <row r="10" spans="1:19" s="4" customFormat="1" x14ac:dyDescent="0.2">
      <c r="A10" s="10">
        <v>6</v>
      </c>
      <c r="B10" s="13" t="str">
        <f t="shared" si="4"/>
        <v>UNIQA pojišťovna</v>
      </c>
      <c r="C10" s="3">
        <f t="shared" si="5"/>
        <v>252.29071231798505</v>
      </c>
      <c r="D10" s="3">
        <f t="shared" si="6"/>
        <v>226.73414965986393</v>
      </c>
      <c r="E10" s="3">
        <f t="shared" si="7"/>
        <v>11.271598343901829</v>
      </c>
      <c r="F10" s="3">
        <f t="shared" si="0"/>
        <v>6.9984884167976249</v>
      </c>
      <c r="G10" s="3">
        <f t="shared" si="1"/>
        <v>6.8294710787788278</v>
      </c>
      <c r="I10" s="10">
        <v>6</v>
      </c>
      <c r="J10" s="13" t="s">
        <v>30</v>
      </c>
      <c r="K10" s="3">
        <v>6410.7070000000003</v>
      </c>
      <c r="L10" s="3">
        <v>5832.7359999999999</v>
      </c>
      <c r="M10" s="3">
        <f t="shared" si="8"/>
        <v>9.9090889764254797</v>
      </c>
      <c r="N10" s="3">
        <f t="shared" si="2"/>
        <v>6.9984884167976258</v>
      </c>
      <c r="O10" s="3">
        <f t="shared" si="3"/>
        <v>6.8294710787788269</v>
      </c>
    </row>
    <row r="11" spans="1:19" s="4" customFormat="1" x14ac:dyDescent="0.2">
      <c r="A11" s="10">
        <v>7</v>
      </c>
      <c r="B11" s="13" t="str">
        <f t="shared" si="4"/>
        <v>Pojišťovna Patricie</v>
      </c>
      <c r="C11" s="3">
        <f t="shared" si="5"/>
        <v>241.062062180244</v>
      </c>
      <c r="D11" s="3">
        <f t="shared" si="6"/>
        <v>235.8074635568513</v>
      </c>
      <c r="E11" s="3">
        <f t="shared" si="7"/>
        <v>2.2283427946400991</v>
      </c>
      <c r="F11" s="3">
        <f t="shared" si="0"/>
        <v>6.6870081518158218</v>
      </c>
      <c r="G11" s="3">
        <f t="shared" si="1"/>
        <v>7.1027688371496573</v>
      </c>
      <c r="I11" s="10">
        <v>7</v>
      </c>
      <c r="J11" s="13" t="s">
        <v>29</v>
      </c>
      <c r="K11" s="3">
        <v>6125.3869999999997</v>
      </c>
      <c r="L11" s="3">
        <v>6066.1469999999999</v>
      </c>
      <c r="M11" s="3">
        <f t="shared" si="8"/>
        <v>0.97656716858328707</v>
      </c>
      <c r="N11" s="3">
        <f t="shared" si="2"/>
        <v>6.6870081518158218</v>
      </c>
      <c r="O11" s="3">
        <f t="shared" si="3"/>
        <v>7.1027688371496573</v>
      </c>
      <c r="S11" s="7"/>
    </row>
    <row r="12" spans="1:19" s="4" customFormat="1" x14ac:dyDescent="0.2">
      <c r="A12" s="10">
        <v>8</v>
      </c>
      <c r="B12" s="13" t="str">
        <f t="shared" si="4"/>
        <v>BNP Paribas Cardif Pojišťovna</v>
      </c>
      <c r="C12" s="3">
        <f t="shared" si="5"/>
        <v>96.824281778827228</v>
      </c>
      <c r="D12" s="3">
        <f t="shared" si="6"/>
        <v>88.632730806608365</v>
      </c>
      <c r="E12" s="3">
        <f t="shared" si="7"/>
        <v>9.242128610583336</v>
      </c>
      <c r="F12" s="3">
        <f t="shared" si="0"/>
        <v>2.6858841067434964</v>
      </c>
      <c r="G12" s="3">
        <f t="shared" si="1"/>
        <v>2.6697110805098658</v>
      </c>
      <c r="I12" s="10">
        <v>8</v>
      </c>
      <c r="J12" s="13" t="s">
        <v>33</v>
      </c>
      <c r="K12" s="3">
        <v>2460.3049999999998</v>
      </c>
      <c r="L12" s="3">
        <v>2280.0770000000002</v>
      </c>
      <c r="M12" s="3">
        <f t="shared" si="8"/>
        <v>7.9044698929027106</v>
      </c>
      <c r="N12" s="3">
        <f t="shared" si="2"/>
        <v>2.6858841067434964</v>
      </c>
      <c r="O12" s="3">
        <f t="shared" si="3"/>
        <v>2.6697110805098658</v>
      </c>
    </row>
    <row r="13" spans="1:19" s="4" customFormat="1" x14ac:dyDescent="0.2">
      <c r="A13" s="10">
        <v>9</v>
      </c>
      <c r="B13" s="13" t="str">
        <f t="shared" si="4"/>
        <v>DIRECT pojišťovna</v>
      </c>
      <c r="C13" s="3">
        <f t="shared" si="5"/>
        <v>70.463360881542698</v>
      </c>
      <c r="D13" s="3">
        <f t="shared" si="6"/>
        <v>54.139708454810489</v>
      </c>
      <c r="E13" s="3">
        <f t="shared" si="7"/>
        <v>30.150979553865312</v>
      </c>
      <c r="F13" s="3">
        <f t="shared" si="0"/>
        <v>1.9546380063193201</v>
      </c>
      <c r="G13" s="3">
        <f t="shared" si="1"/>
        <v>1.6307449656803836</v>
      </c>
      <c r="I13" s="10">
        <v>9</v>
      </c>
      <c r="J13" s="13" t="s">
        <v>35</v>
      </c>
      <c r="K13" s="3">
        <v>1790.4739999999999</v>
      </c>
      <c r="L13" s="3">
        <v>1392.7439999999999</v>
      </c>
      <c r="M13" s="3">
        <f t="shared" si="8"/>
        <v>28.557294089940427</v>
      </c>
      <c r="N13" s="3">
        <f t="shared" si="2"/>
        <v>1.9546380063193203</v>
      </c>
      <c r="O13" s="3">
        <f t="shared" si="3"/>
        <v>1.6307449656803836</v>
      </c>
    </row>
    <row r="14" spans="1:19" s="4" customFormat="1" x14ac:dyDescent="0.2">
      <c r="A14" s="10">
        <v>10</v>
      </c>
      <c r="B14" s="13" t="str">
        <f t="shared" si="4"/>
        <v>AXA pojišťovna</v>
      </c>
      <c r="C14" s="3">
        <f t="shared" si="5"/>
        <v>67.918339236521064</v>
      </c>
      <c r="D14" s="3">
        <f t="shared" si="6"/>
        <v>49.949776482021377</v>
      </c>
      <c r="E14" s="3">
        <f t="shared" si="7"/>
        <v>35.973259581986667</v>
      </c>
      <c r="F14" s="3">
        <f t="shared" si="0"/>
        <v>1.8840396702191233</v>
      </c>
      <c r="G14" s="3">
        <f t="shared" si="1"/>
        <v>1.5045398074669392</v>
      </c>
      <c r="I14" s="10">
        <v>10</v>
      </c>
      <c r="J14" s="13" t="s">
        <v>36</v>
      </c>
      <c r="K14" s="3">
        <v>1725.8050000000001</v>
      </c>
      <c r="L14" s="3">
        <v>1284.9580000000001</v>
      </c>
      <c r="M14" s="3">
        <f t="shared" si="8"/>
        <v>34.308280893227618</v>
      </c>
      <c r="N14" s="3">
        <f t="shared" si="2"/>
        <v>1.8840396702191233</v>
      </c>
      <c r="O14" s="3">
        <f t="shared" si="3"/>
        <v>1.5045398074669389</v>
      </c>
    </row>
    <row r="15" spans="1:19" s="4" customFormat="1" x14ac:dyDescent="0.2">
      <c r="A15" s="10">
        <v>11</v>
      </c>
      <c r="B15" s="13" t="str">
        <f t="shared" si="4"/>
        <v>Slavia pojišťovna</v>
      </c>
      <c r="C15" s="3">
        <f t="shared" si="5"/>
        <v>39.110861865407323</v>
      </c>
      <c r="D15" s="3">
        <f t="shared" si="6"/>
        <v>31.846452866861028</v>
      </c>
      <c r="E15" s="3">
        <f t="shared" si="7"/>
        <v>22.810731948441074</v>
      </c>
      <c r="F15" s="3">
        <f t="shared" si="0"/>
        <v>1.0849266357099767</v>
      </c>
      <c r="G15" s="3">
        <f t="shared" si="1"/>
        <v>0.95924865814080285</v>
      </c>
      <c r="I15" s="10">
        <v>11</v>
      </c>
      <c r="J15" s="13" t="s">
        <v>38</v>
      </c>
      <c r="K15" s="3">
        <v>993.80700000000002</v>
      </c>
      <c r="L15" s="3">
        <v>819.25</v>
      </c>
      <c r="M15" s="3">
        <f t="shared" si="8"/>
        <v>21.30692706743973</v>
      </c>
      <c r="N15" s="3">
        <f t="shared" si="2"/>
        <v>1.0849266357099767</v>
      </c>
      <c r="O15" s="3">
        <f t="shared" si="3"/>
        <v>0.95924865814080285</v>
      </c>
    </row>
    <row r="16" spans="1:19" s="4" customFormat="1" x14ac:dyDescent="0.2">
      <c r="A16" s="10">
        <v>12</v>
      </c>
      <c r="B16" s="13" t="str">
        <f t="shared" si="4"/>
        <v xml:space="preserve">Colonnade Insurance </v>
      </c>
      <c r="C16" s="3">
        <f t="shared" si="5"/>
        <v>38.489059425423058</v>
      </c>
      <c r="D16" s="3">
        <f t="shared" si="6"/>
        <v>35.809251700680271</v>
      </c>
      <c r="E16" s="3">
        <f t="shared" si="7"/>
        <v>7.4835624802846041</v>
      </c>
      <c r="F16" s="3">
        <f t="shared" si="0"/>
        <v>1.0676779739031894</v>
      </c>
      <c r="G16" s="3">
        <f t="shared" si="1"/>
        <v>1.0786123272977732</v>
      </c>
      <c r="I16" s="10">
        <v>12</v>
      </c>
      <c r="J16" s="13" t="s">
        <v>39</v>
      </c>
      <c r="K16" s="3">
        <v>978.00699999999995</v>
      </c>
      <c r="L16" s="3">
        <v>921.19299999999998</v>
      </c>
      <c r="M16" s="3">
        <f t="shared" si="8"/>
        <v>6.1674372254239813</v>
      </c>
      <c r="N16" s="3">
        <f t="shared" si="2"/>
        <v>1.0676779739031896</v>
      </c>
      <c r="O16" s="3">
        <f t="shared" si="3"/>
        <v>1.0786123272977732</v>
      </c>
    </row>
    <row r="17" spans="1:15" s="4" customFormat="1" x14ac:dyDescent="0.2">
      <c r="A17" s="10">
        <v>13</v>
      </c>
      <c r="B17" s="13" t="str">
        <f t="shared" si="4"/>
        <v>Pojišťovna VZP</v>
      </c>
      <c r="C17" s="3">
        <f t="shared" si="5"/>
        <v>29.714167650531287</v>
      </c>
      <c r="D17" s="3">
        <f t="shared" si="6"/>
        <v>23.218775510204079</v>
      </c>
      <c r="E17" s="3">
        <f t="shared" si="7"/>
        <v>27.974740259117638</v>
      </c>
      <c r="F17" s="3">
        <f t="shared" si="0"/>
        <v>0.82426442181082804</v>
      </c>
      <c r="G17" s="3">
        <f t="shared" si="1"/>
        <v>0.69937394110891171</v>
      </c>
      <c r="I17" s="10">
        <v>13</v>
      </c>
      <c r="J17" s="13" t="s">
        <v>40</v>
      </c>
      <c r="K17" s="3">
        <v>755.03700000000003</v>
      </c>
      <c r="L17" s="3">
        <v>597.303</v>
      </c>
      <c r="M17" s="3">
        <f t="shared" si="8"/>
        <v>26.407702623291698</v>
      </c>
      <c r="N17" s="3">
        <f t="shared" si="2"/>
        <v>0.82426442181082804</v>
      </c>
      <c r="O17" s="3">
        <f t="shared" si="3"/>
        <v>0.69937394110891182</v>
      </c>
    </row>
    <row r="18" spans="1:15" s="4" customFormat="1" x14ac:dyDescent="0.2">
      <c r="A18" s="10">
        <v>14</v>
      </c>
      <c r="B18" s="13" t="str">
        <f t="shared" si="4"/>
        <v>ERV Evropská pojišťovna</v>
      </c>
      <c r="C18" s="3">
        <f t="shared" si="5"/>
        <v>27.612672176308543</v>
      </c>
      <c r="D18" s="3">
        <f t="shared" si="6"/>
        <v>25.857065111758988</v>
      </c>
      <c r="E18" s="3">
        <f t="shared" si="7"/>
        <v>6.7896609957916638</v>
      </c>
      <c r="F18" s="3">
        <f t="shared" si="0"/>
        <v>0.76596940334116848</v>
      </c>
      <c r="G18" s="3">
        <f t="shared" si="1"/>
        <v>0.77884199900090612</v>
      </c>
      <c r="I18" s="10">
        <v>14</v>
      </c>
      <c r="J18" s="13" t="s">
        <v>41</v>
      </c>
      <c r="K18" s="3">
        <v>701.63800000000003</v>
      </c>
      <c r="L18" s="3">
        <v>665.173</v>
      </c>
      <c r="M18" s="3">
        <f t="shared" si="8"/>
        <v>5.4820324938023646</v>
      </c>
      <c r="N18" s="3">
        <f t="shared" si="2"/>
        <v>0.76596940334116848</v>
      </c>
      <c r="O18" s="3">
        <f t="shared" si="3"/>
        <v>0.77884199900090612</v>
      </c>
    </row>
    <row r="19" spans="1:15" s="4" customFormat="1" x14ac:dyDescent="0.2">
      <c r="A19" s="10">
        <v>15</v>
      </c>
      <c r="B19" s="13" t="str">
        <f t="shared" si="4"/>
        <v>Hasičská vzájemná pojišťovna</v>
      </c>
      <c r="C19" s="3">
        <f t="shared" si="5"/>
        <v>26.991184573002755</v>
      </c>
      <c r="D19" s="3">
        <f t="shared" si="6"/>
        <v>22.389115646258503</v>
      </c>
      <c r="E19" s="3">
        <f t="shared" si="7"/>
        <v>20.554938388168608</v>
      </c>
      <c r="F19" s="3">
        <f t="shared" si="0"/>
        <v>0.74872947503403042</v>
      </c>
      <c r="G19" s="3">
        <f t="shared" si="1"/>
        <v>0.67438371332655089</v>
      </c>
      <c r="I19" s="10">
        <v>15</v>
      </c>
      <c r="J19" s="13" t="s">
        <v>42</v>
      </c>
      <c r="K19" s="3">
        <v>685.846</v>
      </c>
      <c r="L19" s="3">
        <v>575.96</v>
      </c>
      <c r="M19" s="3">
        <f t="shared" si="8"/>
        <v>19.078755469129803</v>
      </c>
      <c r="N19" s="3">
        <f t="shared" si="2"/>
        <v>0.74872947503403042</v>
      </c>
      <c r="O19" s="3">
        <f t="shared" si="3"/>
        <v>0.67438371332655089</v>
      </c>
    </row>
    <row r="20" spans="1:15" s="4" customFormat="1" x14ac:dyDescent="0.2">
      <c r="A20" s="10">
        <v>16</v>
      </c>
      <c r="B20" s="13" t="str">
        <f t="shared" si="4"/>
        <v>ERGO pojišťovna</v>
      </c>
      <c r="C20" s="3">
        <f t="shared" si="5"/>
        <v>20.018850846123573</v>
      </c>
      <c r="D20" s="3">
        <f t="shared" si="6"/>
        <v>15.837395529640427</v>
      </c>
      <c r="E20" s="3">
        <f t="shared" si="7"/>
        <v>26.402417674404589</v>
      </c>
      <c r="F20" s="3">
        <f t="shared" si="0"/>
        <v>0.55531848349459723</v>
      </c>
      <c r="G20" s="3">
        <f t="shared" si="1"/>
        <v>0.47703901196673965</v>
      </c>
      <c r="I20" s="10">
        <v>16</v>
      </c>
      <c r="J20" s="13" t="s">
        <v>43</v>
      </c>
      <c r="K20" s="3">
        <v>508.67899999999997</v>
      </c>
      <c r="L20" s="3">
        <v>407.41699999999997</v>
      </c>
      <c r="M20" s="3">
        <f t="shared" si="8"/>
        <v>24.854632968187374</v>
      </c>
      <c r="N20" s="3">
        <f t="shared" si="2"/>
        <v>0.55531848349459723</v>
      </c>
      <c r="O20" s="3">
        <f t="shared" si="3"/>
        <v>0.47703901196673965</v>
      </c>
    </row>
    <row r="21" spans="1:15" s="4" customFormat="1" x14ac:dyDescent="0.2">
      <c r="A21" s="10">
        <v>17</v>
      </c>
      <c r="B21" s="13" t="str">
        <f t="shared" si="4"/>
        <v>Česká pojišťovna ZDRAVÍ</v>
      </c>
      <c r="C21" s="3">
        <f t="shared" si="5"/>
        <v>17.851515151515152</v>
      </c>
      <c r="D21" s="3">
        <f t="shared" si="6"/>
        <v>17.29924198250729</v>
      </c>
      <c r="E21" s="3">
        <f t="shared" si="7"/>
        <v>3.1924703381010033</v>
      </c>
      <c r="F21" s="3">
        <f t="shared" si="0"/>
        <v>0.49519707191083923</v>
      </c>
      <c r="G21" s="3">
        <f t="shared" si="1"/>
        <v>0.52107136477484839</v>
      </c>
      <c r="I21" s="10">
        <v>17</v>
      </c>
      <c r="J21" s="13" t="s">
        <v>45</v>
      </c>
      <c r="K21" s="3">
        <v>453.60700000000003</v>
      </c>
      <c r="L21" s="3">
        <v>445.02300000000002</v>
      </c>
      <c r="M21" s="3">
        <f t="shared" si="8"/>
        <v>1.9288890686548825</v>
      </c>
      <c r="N21" s="3">
        <f t="shared" si="2"/>
        <v>0.49519707191083928</v>
      </c>
      <c r="O21" s="3">
        <f t="shared" si="3"/>
        <v>0.52107136477484839</v>
      </c>
    </row>
    <row r="22" spans="1:15" s="4" customFormat="1" x14ac:dyDescent="0.2">
      <c r="A22" s="10">
        <v>18</v>
      </c>
      <c r="B22" s="13" t="str">
        <f t="shared" si="4"/>
        <v>AXA životní pojišťovna</v>
      </c>
      <c r="C22" s="3">
        <f t="shared" si="5"/>
        <v>16.91719795356159</v>
      </c>
      <c r="D22" s="3">
        <f t="shared" si="6"/>
        <v>15.270631681243925</v>
      </c>
      <c r="E22" s="3">
        <f t="shared" si="7"/>
        <v>10.78256817849946</v>
      </c>
      <c r="F22" s="3">
        <f t="shared" si="0"/>
        <v>0.46927932001495742</v>
      </c>
      <c r="G22" s="3">
        <f t="shared" si="1"/>
        <v>0.4599674887007123</v>
      </c>
      <c r="I22" s="10">
        <v>18</v>
      </c>
      <c r="J22" s="13" t="s">
        <v>37</v>
      </c>
      <c r="K22" s="3">
        <v>429.86599999999999</v>
      </c>
      <c r="L22" s="3">
        <v>392.83699999999999</v>
      </c>
      <c r="M22" s="3">
        <f t="shared" si="8"/>
        <v>9.4260469354974248</v>
      </c>
      <c r="N22" s="3">
        <f t="shared" si="2"/>
        <v>0.46927932001495742</v>
      </c>
      <c r="O22" s="3">
        <f t="shared" si="3"/>
        <v>0.4599674887007123</v>
      </c>
    </row>
    <row r="23" spans="1:15" s="4" customFormat="1" x14ac:dyDescent="0.2">
      <c r="A23" s="10">
        <v>19</v>
      </c>
      <c r="B23" s="13" t="str">
        <f t="shared" si="4"/>
        <v>Komerční pojišťovna</v>
      </c>
      <c r="C23" s="3">
        <f t="shared" si="5"/>
        <v>15.535458480913025</v>
      </c>
      <c r="D23" s="3">
        <f t="shared" si="6"/>
        <v>13.359339164237122</v>
      </c>
      <c r="E23" s="3">
        <f t="shared" si="7"/>
        <v>16.289123959824025</v>
      </c>
      <c r="F23" s="3">
        <f t="shared" si="0"/>
        <v>0.43095017343038183</v>
      </c>
      <c r="G23" s="3">
        <f t="shared" si="1"/>
        <v>0.40239734768946178</v>
      </c>
      <c r="I23" s="10">
        <v>19</v>
      </c>
      <c r="J23" s="13" t="s">
        <v>34</v>
      </c>
      <c r="K23" s="3">
        <v>394.75599999999997</v>
      </c>
      <c r="L23" s="3">
        <v>343.66899999999998</v>
      </c>
      <c r="M23" s="3">
        <f t="shared" si="8"/>
        <v>14.86517550317312</v>
      </c>
      <c r="N23" s="3">
        <f t="shared" si="2"/>
        <v>0.43095017343038189</v>
      </c>
      <c r="O23" s="3">
        <f t="shared" si="3"/>
        <v>0.40239734768946184</v>
      </c>
    </row>
    <row r="24" spans="1:15" s="4" customFormat="1" x14ac:dyDescent="0.2">
      <c r="A24" s="10">
        <v>20</v>
      </c>
      <c r="B24" s="13" t="str">
        <f t="shared" si="4"/>
        <v>MAXIMA pojišťovna</v>
      </c>
      <c r="C24" s="3">
        <f t="shared" si="5"/>
        <v>15.131995277449823</v>
      </c>
      <c r="D24" s="3">
        <f t="shared" si="6"/>
        <v>10.432575315840621</v>
      </c>
      <c r="E24" s="3">
        <f t="shared" si="7"/>
        <v>45.04563656946425</v>
      </c>
      <c r="F24" s="3">
        <f t="shared" si="0"/>
        <v>0.41975819363018058</v>
      </c>
      <c r="G24" s="3">
        <f t="shared" si="1"/>
        <v>0.31424014205006084</v>
      </c>
      <c r="I24" s="10">
        <v>20</v>
      </c>
      <c r="J24" s="13" t="s">
        <v>44</v>
      </c>
      <c r="K24" s="3">
        <v>384.50400000000002</v>
      </c>
      <c r="L24" s="3">
        <v>268.37799999999999</v>
      </c>
      <c r="M24" s="3">
        <f t="shared" si="8"/>
        <v>43.269567550246308</v>
      </c>
      <c r="N24" s="3">
        <f t="shared" si="2"/>
        <v>0.41975819363018058</v>
      </c>
      <c r="O24" s="3">
        <f t="shared" si="3"/>
        <v>0.3142401420500609</v>
      </c>
    </row>
    <row r="25" spans="1:15" s="4" customFormat="1" x14ac:dyDescent="0.2">
      <c r="A25" s="10">
        <v>21</v>
      </c>
      <c r="B25" s="13" t="str">
        <f t="shared" si="4"/>
        <v>D.A.S. Rechtsschutz AG</v>
      </c>
      <c r="C25" s="3">
        <f t="shared" si="5"/>
        <v>14.811019283746557</v>
      </c>
      <c r="D25" s="3">
        <f t="shared" si="6"/>
        <v>13.954169096209911</v>
      </c>
      <c r="E25" s="3">
        <f t="shared" si="7"/>
        <v>6.1404601135969727</v>
      </c>
      <c r="F25" s="3">
        <f t="shared" si="0"/>
        <v>0.41085439073801883</v>
      </c>
      <c r="G25" s="3">
        <f t="shared" si="1"/>
        <v>0.42031425091420466</v>
      </c>
      <c r="I25" s="10">
        <v>21</v>
      </c>
      <c r="J25" s="13" t="s">
        <v>46</v>
      </c>
      <c r="K25" s="3">
        <v>376.34800000000001</v>
      </c>
      <c r="L25" s="3">
        <v>358.971</v>
      </c>
      <c r="M25" s="3">
        <f t="shared" si="8"/>
        <v>4.8407810101651734</v>
      </c>
      <c r="N25" s="3">
        <f t="shared" si="2"/>
        <v>0.41085439073801888</v>
      </c>
      <c r="O25" s="3">
        <f t="shared" si="3"/>
        <v>0.4203142509142046</v>
      </c>
    </row>
    <row r="26" spans="1:15" s="4" customFormat="1" x14ac:dyDescent="0.2">
      <c r="A26" s="10">
        <v>22</v>
      </c>
      <c r="B26" s="13" t="str">
        <f t="shared" si="4"/>
        <v>HDI Versicherung AG</v>
      </c>
      <c r="C26" s="3">
        <f t="shared" si="5"/>
        <v>13.964305391578121</v>
      </c>
      <c r="D26" s="3">
        <f t="shared" si="6"/>
        <v>13.589310009718172</v>
      </c>
      <c r="E26" s="3">
        <f t="shared" si="7"/>
        <v>2.7594880210384218</v>
      </c>
      <c r="F26" s="3">
        <f t="shared" si="0"/>
        <v>0.38736673511947306</v>
      </c>
      <c r="G26" s="3">
        <f t="shared" si="1"/>
        <v>0.40932431145090337</v>
      </c>
      <c r="I26" s="10">
        <v>22</v>
      </c>
      <c r="J26" s="13" t="s">
        <v>47</v>
      </c>
      <c r="K26" s="3">
        <v>354.83300000000003</v>
      </c>
      <c r="L26" s="3">
        <v>349.58499999999998</v>
      </c>
      <c r="M26" s="3">
        <f t="shared" si="8"/>
        <v>1.501208575882842</v>
      </c>
      <c r="N26" s="3">
        <f t="shared" si="2"/>
        <v>0.38736673511947306</v>
      </c>
      <c r="O26" s="3">
        <f t="shared" si="3"/>
        <v>0.40932431145090337</v>
      </c>
    </row>
    <row r="27" spans="1:15" s="4" customFormat="1" x14ac:dyDescent="0.2">
      <c r="A27" s="10">
        <v>23</v>
      </c>
      <c r="B27" s="13" t="str">
        <f t="shared" si="4"/>
        <v>MetLife Europe</v>
      </c>
      <c r="C27" s="3">
        <f t="shared" si="5"/>
        <v>8.2334907516725693</v>
      </c>
      <c r="D27" s="3">
        <f t="shared" si="6"/>
        <v>6.7332555879494649</v>
      </c>
      <c r="E27" s="3">
        <f t="shared" si="7"/>
        <v>22.280977517147605</v>
      </c>
      <c r="F27" s="3">
        <f t="shared" si="0"/>
        <v>0.22839520775843933</v>
      </c>
      <c r="G27" s="3">
        <f t="shared" si="1"/>
        <v>0.20281274070496536</v>
      </c>
      <c r="I27" s="10">
        <v>23</v>
      </c>
      <c r="J27" s="13" t="s">
        <v>32</v>
      </c>
      <c r="K27" s="3">
        <v>209.21299999999999</v>
      </c>
      <c r="L27" s="3">
        <v>173.21299999999999</v>
      </c>
      <c r="M27" s="3">
        <f t="shared" si="8"/>
        <v>20.783659425100893</v>
      </c>
      <c r="N27" s="3">
        <f t="shared" si="2"/>
        <v>0.22839520775843936</v>
      </c>
      <c r="O27" s="3">
        <f t="shared" si="3"/>
        <v>0.20281274070496538</v>
      </c>
    </row>
    <row r="28" spans="1:15" s="4" customFormat="1" x14ac:dyDescent="0.2">
      <c r="A28" s="10">
        <v>24</v>
      </c>
      <c r="B28" s="13" t="str">
        <f t="shared" si="4"/>
        <v>HALALI, všeobecná pojišťovna</v>
      </c>
      <c r="C28" s="3">
        <f t="shared" si="5"/>
        <v>0.86383313656040928</v>
      </c>
      <c r="D28" s="3">
        <f t="shared" si="6"/>
        <v>0.76618075801749275</v>
      </c>
      <c r="E28" s="3">
        <f t="shared" si="7"/>
        <v>12.745344688059504</v>
      </c>
      <c r="F28" s="3">
        <f t="shared" si="0"/>
        <v>2.3962539661960509E-2</v>
      </c>
      <c r="G28" s="3">
        <f t="shared" si="1"/>
        <v>2.3078170341111048E-2</v>
      </c>
      <c r="I28" s="10">
        <v>24</v>
      </c>
      <c r="J28" s="13" t="s">
        <v>48</v>
      </c>
      <c r="K28" s="3">
        <v>21.95</v>
      </c>
      <c r="L28" s="3">
        <v>19.71</v>
      </c>
      <c r="M28" s="3">
        <f t="shared" si="8"/>
        <v>11.36478944698122</v>
      </c>
      <c r="N28" s="3">
        <f t="shared" si="2"/>
        <v>2.3962539661960509E-2</v>
      </c>
      <c r="O28" s="3">
        <f t="shared" si="3"/>
        <v>2.3078170341111048E-2</v>
      </c>
    </row>
    <row r="29" spans="1:15" s="4" customFormat="1" x14ac:dyDescent="0.2">
      <c r="A29" s="10">
        <v>25</v>
      </c>
      <c r="B29" s="13" t="str">
        <f t="shared" si="4"/>
        <v>Česká kancelář pojistitelů</v>
      </c>
      <c r="C29" s="3">
        <f t="shared" si="5"/>
        <v>4.329004329004329E-3</v>
      </c>
      <c r="D29" s="3">
        <f t="shared" si="6"/>
        <v>5.4421768707482992E-4</v>
      </c>
      <c r="E29" s="3">
        <f t="shared" si="7"/>
        <v>695.4545454545455</v>
      </c>
      <c r="F29" s="3">
        <f t="shared" si="0"/>
        <v>1.2008562017383399E-4</v>
      </c>
      <c r="G29" s="3">
        <f t="shared" si="1"/>
        <v>1.6392409171768375E-5</v>
      </c>
      <c r="I29" s="10">
        <v>25</v>
      </c>
      <c r="J29" s="13" t="s">
        <v>17</v>
      </c>
      <c r="K29" s="3">
        <v>0.11</v>
      </c>
      <c r="L29" s="3">
        <v>1.4E-2</v>
      </c>
      <c r="M29" s="3">
        <f t="shared" si="8"/>
        <v>685.71428571428567</v>
      </c>
      <c r="N29" s="3">
        <f t="shared" si="2"/>
        <v>1.2008562017383399E-4</v>
      </c>
      <c r="O29" s="3">
        <f t="shared" si="3"/>
        <v>1.6392409171768375E-5</v>
      </c>
    </row>
    <row r="30" spans="1:15" s="29" customFormat="1" x14ac:dyDescent="0.2">
      <c r="A30" s="27" t="s">
        <v>11</v>
      </c>
      <c r="B30" s="28"/>
      <c r="C30" s="28">
        <f t="shared" si="5"/>
        <v>3604.9314836678473</v>
      </c>
      <c r="D30" s="28">
        <f t="shared" si="6"/>
        <v>3319.9371817298347</v>
      </c>
      <c r="E30" s="28">
        <f t="shared" si="7"/>
        <v>8.5843281465198658</v>
      </c>
      <c r="F30" s="28">
        <f t="shared" si="0"/>
        <v>100</v>
      </c>
      <c r="G30" s="28">
        <f t="shared" si="1"/>
        <v>100.00000000000001</v>
      </c>
      <c r="I30" s="27" t="s">
        <v>11</v>
      </c>
      <c r="J30" s="28"/>
      <c r="K30" s="28">
        <v>91601.308999999994</v>
      </c>
      <c r="L30" s="28">
        <v>85405.384000000005</v>
      </c>
      <c r="M30" s="28">
        <f t="shared" si="8"/>
        <v>7.2547241283991895</v>
      </c>
      <c r="N30" s="28">
        <f t="shared" si="2"/>
        <v>99.999999999999986</v>
      </c>
      <c r="O30" s="28">
        <f t="shared" si="3"/>
        <v>100</v>
      </c>
    </row>
    <row r="31" spans="1:15" x14ac:dyDescent="0.2">
      <c r="C31" s="17"/>
      <c r="D31" s="17"/>
    </row>
    <row r="32" spans="1:15" x14ac:dyDescent="0.2">
      <c r="C32" s="17"/>
      <c r="D32" s="14"/>
      <c r="H32" s="2"/>
      <c r="I32" s="2"/>
    </row>
    <row r="33" spans="1:9" ht="15" x14ac:dyDescent="0.25">
      <c r="A33" s="9" t="s">
        <v>4</v>
      </c>
      <c r="B33" s="21"/>
      <c r="C33" s="18"/>
      <c r="D33" s="14"/>
      <c r="E33" s="9" t="s">
        <v>5</v>
      </c>
      <c r="F33" s="8"/>
      <c r="G33" s="8"/>
      <c r="H33" s="2"/>
      <c r="I33" s="2"/>
    </row>
    <row r="34" spans="1:9" s="2" customFormat="1" ht="15" x14ac:dyDescent="0.25">
      <c r="A34" s="25" t="s">
        <v>22</v>
      </c>
      <c r="B34" s="22"/>
      <c r="C34" s="14"/>
      <c r="D34" s="14"/>
      <c r="E34" s="12" t="s">
        <v>6</v>
      </c>
    </row>
    <row r="35" spans="1:9" s="2" customFormat="1" ht="15" x14ac:dyDescent="0.25">
      <c r="A35" s="25" t="s">
        <v>18</v>
      </c>
      <c r="B35" s="23"/>
      <c r="C35" s="14"/>
      <c r="D35" s="14"/>
      <c r="E35" s="12" t="s">
        <v>7</v>
      </c>
    </row>
  </sheetData>
  <sortState xmlns:xlrd2="http://schemas.microsoft.com/office/spreadsheetml/2017/richdata2" ref="B5:G29">
    <sortCondition descending="1" ref="C5:C2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4:A35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  <pageSetup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view="pageBreakPreview" zoomScaleNormal="130" zoomScaleSheetLayoutView="100" workbookViewId="0"/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20</v>
      </c>
      <c r="B1" s="1"/>
      <c r="C1" s="2"/>
      <c r="D1" s="6"/>
      <c r="E1" s="6"/>
      <c r="F1" s="6"/>
      <c r="G1" s="6"/>
      <c r="I1" s="5" t="s">
        <v>20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19" t="s">
        <v>23</v>
      </c>
      <c r="D3" s="19" t="s">
        <v>19</v>
      </c>
      <c r="E3" s="20" t="s">
        <v>9</v>
      </c>
      <c r="F3" s="19" t="s">
        <v>23</v>
      </c>
      <c r="G3" s="19" t="s">
        <v>19</v>
      </c>
      <c r="I3" s="30"/>
      <c r="J3" s="30"/>
      <c r="K3" s="19" t="s">
        <v>23</v>
      </c>
      <c r="L3" s="19" t="s">
        <v>19</v>
      </c>
      <c r="M3" s="20" t="s">
        <v>9</v>
      </c>
      <c r="N3" s="19" t="s">
        <v>23</v>
      </c>
      <c r="O3" s="19" t="s">
        <v>19</v>
      </c>
    </row>
    <row r="4" spans="1:19" s="4" customFormat="1" x14ac:dyDescent="0.2">
      <c r="A4" s="30"/>
      <c r="B4" s="30"/>
      <c r="C4" s="16" t="s">
        <v>10</v>
      </c>
      <c r="D4" s="16" t="s">
        <v>10</v>
      </c>
      <c r="E4" s="26" t="s">
        <v>3</v>
      </c>
      <c r="F4" s="26" t="s">
        <v>3</v>
      </c>
      <c r="G4" s="26" t="s">
        <v>3</v>
      </c>
      <c r="I4" s="30"/>
      <c r="J4" s="30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 x14ac:dyDescent="0.2">
      <c r="A5" s="10">
        <v>1</v>
      </c>
      <c r="B5" s="13" t="str">
        <f>J5</f>
        <v>Generali Česká pojišťovna</v>
      </c>
      <c r="C5" s="3">
        <f>K5/25.41</f>
        <v>207.17449822904368</v>
      </c>
      <c r="D5" s="3">
        <f>L5/25.725</f>
        <v>199.34180758017493</v>
      </c>
      <c r="E5" s="3">
        <f>C5*100/D5-100</f>
        <v>3.9292764242234739</v>
      </c>
      <c r="F5" s="3">
        <f t="shared" ref="F5:F18" si="0">C5*100/$C$18</f>
        <v>20.896837785239356</v>
      </c>
      <c r="G5" s="3">
        <f t="shared" ref="G5:G18" si="1">D5*100/$D$18</f>
        <v>22.040231312770636</v>
      </c>
      <c r="I5" s="10">
        <v>1</v>
      </c>
      <c r="J5" s="13" t="s">
        <v>25</v>
      </c>
      <c r="K5" s="3">
        <v>5264.3040000000001</v>
      </c>
      <c r="L5" s="3">
        <v>5128.0680000000002</v>
      </c>
      <c r="M5" s="3">
        <f>K5*100/L5-100</f>
        <v>2.6566730394370808</v>
      </c>
      <c r="N5" s="3">
        <f t="shared" ref="N5:N18" si="2">K5*100/$K$18</f>
        <v>20.896837785239359</v>
      </c>
      <c r="O5" s="3">
        <f t="shared" ref="O5:O18" si="3">L5*100/$L$18</f>
        <v>22.040231312770636</v>
      </c>
    </row>
    <row r="6" spans="1:19" s="4" customFormat="1" x14ac:dyDescent="0.2">
      <c r="A6" s="10">
        <v>2</v>
      </c>
      <c r="B6" s="13" t="str">
        <f t="shared" ref="B6:B17" si="4">J6</f>
        <v>Kooperativa, pojišťovna</v>
      </c>
      <c r="C6" s="3">
        <f t="shared" ref="C6:C18" si="5">K6/25.41</f>
        <v>179.40161353797717</v>
      </c>
      <c r="D6" s="3">
        <f t="shared" ref="D6:D18" si="6">L6/25.725</f>
        <v>173.67032069970844</v>
      </c>
      <c r="E6" s="3">
        <f t="shared" ref="E6:E18" si="7">C6*100/D6-100</f>
        <v>3.3000991851559149</v>
      </c>
      <c r="F6" s="3">
        <f t="shared" si="0"/>
        <v>18.095501369906298</v>
      </c>
      <c r="G6" s="3">
        <f t="shared" si="1"/>
        <v>19.201862804645852</v>
      </c>
      <c r="I6" s="10">
        <v>2</v>
      </c>
      <c r="J6" s="13" t="s">
        <v>24</v>
      </c>
      <c r="K6" s="3">
        <v>4558.5950000000003</v>
      </c>
      <c r="L6" s="3">
        <v>4467.6689999999999</v>
      </c>
      <c r="M6" s="3">
        <f t="shared" ref="M6:M18" si="8">K6*100/L6-100</f>
        <v>2.0352000114601196</v>
      </c>
      <c r="N6" s="3">
        <f t="shared" si="2"/>
        <v>18.095501369906298</v>
      </c>
      <c r="O6" s="3">
        <f t="shared" si="3"/>
        <v>19.201862804645852</v>
      </c>
    </row>
    <row r="7" spans="1:19" s="4" customFormat="1" x14ac:dyDescent="0.2">
      <c r="A7" s="10">
        <v>3</v>
      </c>
      <c r="B7" s="13" t="str">
        <f t="shared" si="4"/>
        <v>Česká podnikatelská pojišťovna</v>
      </c>
      <c r="C7" s="3">
        <f t="shared" si="5"/>
        <v>129.36084218811493</v>
      </c>
      <c r="D7" s="3">
        <f t="shared" si="6"/>
        <v>115.99261418853254</v>
      </c>
      <c r="E7" s="3">
        <f t="shared" si="7"/>
        <v>11.525068292584464</v>
      </c>
      <c r="F7" s="3">
        <f t="shared" si="0"/>
        <v>13.048095002399387</v>
      </c>
      <c r="G7" s="3">
        <f t="shared" si="1"/>
        <v>12.824725923386627</v>
      </c>
      <c r="I7" s="10">
        <v>3</v>
      </c>
      <c r="J7" s="13" t="s">
        <v>28</v>
      </c>
      <c r="K7" s="3">
        <v>3287.0590000000002</v>
      </c>
      <c r="L7" s="3">
        <v>2983.91</v>
      </c>
      <c r="M7" s="3">
        <f t="shared" si="8"/>
        <v>10.159455211450762</v>
      </c>
      <c r="N7" s="3">
        <f t="shared" si="2"/>
        <v>13.048095002399387</v>
      </c>
      <c r="O7" s="3">
        <f t="shared" si="3"/>
        <v>12.824725923386628</v>
      </c>
    </row>
    <row r="8" spans="1:19" s="4" customFormat="1" x14ac:dyDescent="0.2">
      <c r="A8" s="10">
        <v>4</v>
      </c>
      <c r="B8" s="13" t="str">
        <f t="shared" si="4"/>
        <v>Allianz pojišťovna</v>
      </c>
      <c r="C8" s="3">
        <f t="shared" si="5"/>
        <v>128.15548996458088</v>
      </c>
      <c r="D8" s="3">
        <f t="shared" si="6"/>
        <v>110.91455782312924</v>
      </c>
      <c r="E8" s="3">
        <f t="shared" si="7"/>
        <v>15.544336541416882</v>
      </c>
      <c r="F8" s="3">
        <f t="shared" si="0"/>
        <v>12.926516091362656</v>
      </c>
      <c r="G8" s="3">
        <f t="shared" si="1"/>
        <v>12.263270510338055</v>
      </c>
      <c r="I8" s="10">
        <v>4</v>
      </c>
      <c r="J8" s="13" t="s">
        <v>26</v>
      </c>
      <c r="K8" s="3">
        <v>3256.431</v>
      </c>
      <c r="L8" s="3">
        <v>2853.277</v>
      </c>
      <c r="M8" s="3">
        <f t="shared" si="8"/>
        <v>14.129507930705628</v>
      </c>
      <c r="N8" s="3">
        <f t="shared" si="2"/>
        <v>12.926516091362654</v>
      </c>
      <c r="O8" s="3">
        <f t="shared" si="3"/>
        <v>12.263270510338057</v>
      </c>
    </row>
    <row r="9" spans="1:19" s="4" customFormat="1" x14ac:dyDescent="0.2">
      <c r="A9" s="10">
        <v>5</v>
      </c>
      <c r="B9" s="13" t="str">
        <f t="shared" si="4"/>
        <v>ČSOB Pojišťovna</v>
      </c>
      <c r="C9" s="3">
        <f t="shared" si="5"/>
        <v>93.115899252262878</v>
      </c>
      <c r="D9" s="3">
        <f t="shared" si="6"/>
        <v>83.884081632653064</v>
      </c>
      <c r="E9" s="3">
        <f t="shared" si="7"/>
        <v>11.005446373053218</v>
      </c>
      <c r="F9" s="3">
        <f t="shared" si="0"/>
        <v>9.3922169887434706</v>
      </c>
      <c r="G9" s="3">
        <f t="shared" si="1"/>
        <v>9.2746453194441631</v>
      </c>
      <c r="I9" s="10">
        <v>5</v>
      </c>
      <c r="J9" s="13" t="s">
        <v>27</v>
      </c>
      <c r="K9" s="3">
        <v>2366.0749999999998</v>
      </c>
      <c r="L9" s="3">
        <v>2157.9180000000001</v>
      </c>
      <c r="M9" s="3">
        <f t="shared" si="8"/>
        <v>9.6461960093015335</v>
      </c>
      <c r="N9" s="3">
        <f t="shared" si="2"/>
        <v>9.3922169887434706</v>
      </c>
      <c r="O9" s="3">
        <f t="shared" si="3"/>
        <v>9.2746453194441614</v>
      </c>
    </row>
    <row r="10" spans="1:19" s="4" customFormat="1" x14ac:dyDescent="0.2">
      <c r="A10" s="10">
        <v>6</v>
      </c>
      <c r="B10" s="13" t="str">
        <f t="shared" si="4"/>
        <v>Pojišťovna Patricie</v>
      </c>
      <c r="C10" s="3">
        <f t="shared" si="5"/>
        <v>75.250728059818968</v>
      </c>
      <c r="D10" s="3">
        <f t="shared" si="6"/>
        <v>74.474207968901837</v>
      </c>
      <c r="E10" s="3">
        <f t="shared" si="7"/>
        <v>1.0426698209954566</v>
      </c>
      <c r="F10" s="3">
        <f t="shared" si="0"/>
        <v>7.5902308002633712</v>
      </c>
      <c r="G10" s="3">
        <f t="shared" si="1"/>
        <v>8.234242432108994</v>
      </c>
      <c r="I10" s="10">
        <v>6</v>
      </c>
      <c r="J10" s="13" t="s">
        <v>29</v>
      </c>
      <c r="K10" s="3">
        <v>1912.1210000000001</v>
      </c>
      <c r="L10" s="3">
        <v>1915.8489999999999</v>
      </c>
      <c r="M10" s="3">
        <f t="shared" si="8"/>
        <v>-0.19458736048612479</v>
      </c>
      <c r="N10" s="3">
        <f t="shared" si="2"/>
        <v>7.5902308002633712</v>
      </c>
      <c r="O10" s="3">
        <f t="shared" si="3"/>
        <v>8.234242432108994</v>
      </c>
    </row>
    <row r="11" spans="1:19" s="4" customFormat="1" x14ac:dyDescent="0.2">
      <c r="A11" s="10">
        <v>7</v>
      </c>
      <c r="B11" s="13" t="str">
        <f t="shared" si="4"/>
        <v>UNIQA pojišťovna</v>
      </c>
      <c r="C11" s="3">
        <f t="shared" si="5"/>
        <v>60.924242424242422</v>
      </c>
      <c r="D11" s="3">
        <f t="shared" si="6"/>
        <v>53.794130223517975</v>
      </c>
      <c r="E11" s="3">
        <f t="shared" si="7"/>
        <v>13.254442763733479</v>
      </c>
      <c r="F11" s="3">
        <f t="shared" si="0"/>
        <v>6.1451772395291515</v>
      </c>
      <c r="G11" s="3">
        <f t="shared" si="1"/>
        <v>5.9477491841182477</v>
      </c>
      <c r="I11" s="10">
        <v>7</v>
      </c>
      <c r="J11" s="13" t="s">
        <v>30</v>
      </c>
      <c r="K11" s="3">
        <v>1548.085</v>
      </c>
      <c r="L11" s="3">
        <v>1383.854</v>
      </c>
      <c r="M11" s="3">
        <f t="shared" si="8"/>
        <v>11.867653668667359</v>
      </c>
      <c r="N11" s="3">
        <f t="shared" si="2"/>
        <v>6.1451772395291515</v>
      </c>
      <c r="O11" s="3">
        <f t="shared" si="3"/>
        <v>5.9477491841182468</v>
      </c>
      <c r="S11" s="7"/>
    </row>
    <row r="12" spans="1:19" s="4" customFormat="1" x14ac:dyDescent="0.2">
      <c r="A12" s="10">
        <v>8</v>
      </c>
      <c r="B12" s="13" t="str">
        <f t="shared" si="4"/>
        <v>AXA pojišťovna</v>
      </c>
      <c r="C12" s="3">
        <f t="shared" si="5"/>
        <v>46.367493112947663</v>
      </c>
      <c r="D12" s="3">
        <f t="shared" si="6"/>
        <v>35.557123420796891</v>
      </c>
      <c r="E12" s="3">
        <f t="shared" si="7"/>
        <v>30.402824109860148</v>
      </c>
      <c r="F12" s="3">
        <f t="shared" si="0"/>
        <v>4.6768979308363345</v>
      </c>
      <c r="G12" s="3">
        <f t="shared" si="1"/>
        <v>3.9313741283092365</v>
      </c>
      <c r="I12" s="10">
        <v>8</v>
      </c>
      <c r="J12" s="13" t="s">
        <v>36</v>
      </c>
      <c r="K12" s="3">
        <v>1178.1980000000001</v>
      </c>
      <c r="L12" s="3">
        <v>914.70699999999999</v>
      </c>
      <c r="M12" s="3">
        <f t="shared" si="8"/>
        <v>28.806054835045529</v>
      </c>
      <c r="N12" s="3">
        <f t="shared" si="2"/>
        <v>4.6768979308363345</v>
      </c>
      <c r="O12" s="3">
        <f t="shared" si="3"/>
        <v>3.931374128309236</v>
      </c>
    </row>
    <row r="13" spans="1:19" s="4" customFormat="1" x14ac:dyDescent="0.2">
      <c r="A13" s="10">
        <v>9</v>
      </c>
      <c r="B13" s="13" t="str">
        <f t="shared" si="4"/>
        <v>DIRECT pojišťovna</v>
      </c>
      <c r="C13" s="3">
        <f t="shared" si="5"/>
        <v>43.781267217630855</v>
      </c>
      <c r="D13" s="3">
        <f t="shared" si="6"/>
        <v>36.070515063168124</v>
      </c>
      <c r="E13" s="3">
        <f t="shared" si="7"/>
        <v>21.376883975622079</v>
      </c>
      <c r="F13" s="3">
        <f t="shared" si="0"/>
        <v>4.4160359836739396</v>
      </c>
      <c r="G13" s="3">
        <f t="shared" si="1"/>
        <v>3.988137286470899</v>
      </c>
      <c r="I13" s="10">
        <v>9</v>
      </c>
      <c r="J13" s="13" t="s">
        <v>35</v>
      </c>
      <c r="K13" s="3">
        <v>1112.482</v>
      </c>
      <c r="L13" s="3">
        <v>927.91399999999999</v>
      </c>
      <c r="M13" s="3">
        <f t="shared" si="8"/>
        <v>19.890636416736896</v>
      </c>
      <c r="N13" s="3">
        <f t="shared" si="2"/>
        <v>4.4160359836739387</v>
      </c>
      <c r="O13" s="3">
        <f t="shared" si="3"/>
        <v>3.9881372864708986</v>
      </c>
    </row>
    <row r="14" spans="1:19" s="4" customFormat="1" x14ac:dyDescent="0.2">
      <c r="A14" s="10">
        <v>10</v>
      </c>
      <c r="B14" s="13" t="str">
        <f t="shared" si="4"/>
        <v>Slavia pojišťovna</v>
      </c>
      <c r="C14" s="3">
        <f t="shared" si="5"/>
        <v>21.053600944510034</v>
      </c>
      <c r="D14" s="3">
        <f t="shared" si="6"/>
        <v>16.422740524781339</v>
      </c>
      <c r="E14" s="3">
        <f t="shared" si="7"/>
        <v>28.197854144628849</v>
      </c>
      <c r="F14" s="3">
        <f t="shared" si="0"/>
        <v>2.123589956743583</v>
      </c>
      <c r="G14" s="3">
        <f t="shared" si="1"/>
        <v>1.8157806651282262</v>
      </c>
      <c r="I14" s="10">
        <v>10</v>
      </c>
      <c r="J14" s="13" t="s">
        <v>38</v>
      </c>
      <c r="K14" s="3">
        <v>534.97199999999998</v>
      </c>
      <c r="L14" s="3">
        <v>422.47500000000002</v>
      </c>
      <c r="M14" s="3">
        <f t="shared" si="8"/>
        <v>26.628084502041531</v>
      </c>
      <c r="N14" s="3">
        <f t="shared" si="2"/>
        <v>2.1235899567435825</v>
      </c>
      <c r="O14" s="3">
        <f t="shared" si="3"/>
        <v>1.8157806651282262</v>
      </c>
    </row>
    <row r="15" spans="1:19" s="4" customFormat="1" x14ac:dyDescent="0.2">
      <c r="A15" s="10">
        <v>11</v>
      </c>
      <c r="B15" s="13" t="str">
        <f t="shared" si="4"/>
        <v>Hasičská vzájemná pojišťovna</v>
      </c>
      <c r="C15" s="3">
        <f t="shared" si="5"/>
        <v>4.7181424635970091</v>
      </c>
      <c r="D15" s="3">
        <f t="shared" si="6"/>
        <v>4.0927113702623901</v>
      </c>
      <c r="E15" s="3">
        <f t="shared" si="7"/>
        <v>15.28158320371665</v>
      </c>
      <c r="F15" s="3">
        <f t="shared" si="0"/>
        <v>0.47589958490177925</v>
      </c>
      <c r="G15" s="3">
        <f t="shared" si="1"/>
        <v>0.45251072212089538</v>
      </c>
      <c r="I15" s="10">
        <v>11</v>
      </c>
      <c r="J15" s="13" t="s">
        <v>42</v>
      </c>
      <c r="K15" s="3">
        <v>119.88800000000001</v>
      </c>
      <c r="L15" s="3">
        <v>105.285</v>
      </c>
      <c r="M15" s="3">
        <f t="shared" si="8"/>
        <v>13.869971980814</v>
      </c>
      <c r="N15" s="3">
        <f t="shared" si="2"/>
        <v>0.4758995849017793</v>
      </c>
      <c r="O15" s="3">
        <f t="shared" si="3"/>
        <v>0.45251072212089544</v>
      </c>
    </row>
    <row r="16" spans="1:19" s="4" customFormat="1" x14ac:dyDescent="0.2">
      <c r="A16" s="10">
        <v>12</v>
      </c>
      <c r="B16" s="13" t="str">
        <f t="shared" si="4"/>
        <v>Pojišťovna VZP</v>
      </c>
      <c r="C16" s="3">
        <f t="shared" si="5"/>
        <v>2.1073986619441163</v>
      </c>
      <c r="D16" s="3">
        <f t="shared" si="6"/>
        <v>0.22981535471331388</v>
      </c>
      <c r="E16" s="3">
        <f t="shared" si="7"/>
        <v>816.99645768796336</v>
      </c>
      <c r="F16" s="3">
        <f t="shared" si="0"/>
        <v>0.21256461757561537</v>
      </c>
      <c r="G16" s="3">
        <f t="shared" si="1"/>
        <v>2.5409539717706549E-2</v>
      </c>
      <c r="I16" s="10">
        <v>12</v>
      </c>
      <c r="J16" s="13" t="s">
        <v>40</v>
      </c>
      <c r="K16" s="3">
        <v>53.548999999999999</v>
      </c>
      <c r="L16" s="3">
        <v>5.9119999999999999</v>
      </c>
      <c r="M16" s="3">
        <f t="shared" si="8"/>
        <v>805.7679296346414</v>
      </c>
      <c r="N16" s="3">
        <f t="shared" si="2"/>
        <v>0.21256461757561537</v>
      </c>
      <c r="O16" s="3">
        <f t="shared" si="3"/>
        <v>2.5409539717706549E-2</v>
      </c>
    </row>
    <row r="17" spans="1:15" s="4" customFormat="1" x14ac:dyDescent="0.2">
      <c r="A17" s="10">
        <v>13</v>
      </c>
      <c r="B17" s="13" t="str">
        <f t="shared" si="4"/>
        <v>Česká kancelář pojistitelů</v>
      </c>
      <c r="C17" s="3">
        <f t="shared" si="5"/>
        <v>4.329004329004329E-3</v>
      </c>
      <c r="D17" s="3">
        <f t="shared" si="6"/>
        <v>5.4421768707482992E-4</v>
      </c>
      <c r="E17" s="3">
        <f t="shared" si="7"/>
        <v>695.4545454545455</v>
      </c>
      <c r="F17" s="3">
        <f t="shared" si="0"/>
        <v>4.3664882506335676E-4</v>
      </c>
      <c r="G17" s="3">
        <f t="shared" si="1"/>
        <v>6.0171440468181951E-5</v>
      </c>
      <c r="I17" s="10">
        <v>13</v>
      </c>
      <c r="J17" s="13" t="s">
        <v>17</v>
      </c>
      <c r="K17" s="3">
        <v>0.11</v>
      </c>
      <c r="L17" s="3">
        <v>1.4E-2</v>
      </c>
      <c r="M17" s="3">
        <f t="shared" si="8"/>
        <v>685.71428571428567</v>
      </c>
      <c r="N17" s="3">
        <f t="shared" si="2"/>
        <v>4.3664882506335676E-4</v>
      </c>
      <c r="O17" s="3">
        <f t="shared" si="3"/>
        <v>6.0171440468181951E-5</v>
      </c>
    </row>
    <row r="18" spans="1:15" s="29" customFormat="1" x14ac:dyDescent="0.2">
      <c r="A18" s="27" t="s">
        <v>11</v>
      </c>
      <c r="B18" s="28"/>
      <c r="C18" s="28">
        <f t="shared" si="5"/>
        <v>991.41554506099953</v>
      </c>
      <c r="D18" s="28">
        <f t="shared" si="6"/>
        <v>904.4451700680271</v>
      </c>
      <c r="E18" s="28">
        <f t="shared" si="7"/>
        <v>9.6158814122951242</v>
      </c>
      <c r="F18" s="28">
        <f t="shared" si="0"/>
        <v>100</v>
      </c>
      <c r="G18" s="28">
        <f t="shared" si="1"/>
        <v>100</v>
      </c>
      <c r="I18" s="27" t="s">
        <v>11</v>
      </c>
      <c r="J18" s="28"/>
      <c r="K18" s="28">
        <v>25191.868999999999</v>
      </c>
      <c r="L18" s="28">
        <v>23266.851999999999</v>
      </c>
      <c r="M18" s="28">
        <f t="shared" si="8"/>
        <v>8.2736461296955923</v>
      </c>
      <c r="N18" s="28">
        <f t="shared" si="2"/>
        <v>100</v>
      </c>
      <c r="O18" s="28">
        <f t="shared" si="3"/>
        <v>99.999999999999986</v>
      </c>
    </row>
    <row r="19" spans="1:15" x14ac:dyDescent="0.2">
      <c r="C19" s="17"/>
      <c r="D19" s="17"/>
    </row>
    <row r="20" spans="1:15" x14ac:dyDescent="0.2">
      <c r="C20" s="17"/>
      <c r="D20" s="14"/>
      <c r="H20" s="2"/>
      <c r="I20" s="2"/>
    </row>
    <row r="21" spans="1:15" ht="15" x14ac:dyDescent="0.25">
      <c r="A21" s="9" t="s">
        <v>4</v>
      </c>
      <c r="B21" s="21"/>
      <c r="C21" s="18"/>
      <c r="D21" s="14"/>
      <c r="E21" s="9" t="s">
        <v>5</v>
      </c>
      <c r="F21" s="8"/>
      <c r="G21" s="8"/>
      <c r="H21" s="2"/>
      <c r="I21" s="2"/>
    </row>
    <row r="22" spans="1:15" s="2" customFormat="1" ht="15" x14ac:dyDescent="0.25">
      <c r="A22" s="25" t="s">
        <v>22</v>
      </c>
      <c r="B22" s="22"/>
      <c r="C22" s="14"/>
      <c r="D22" s="14"/>
      <c r="E22" s="12" t="s">
        <v>6</v>
      </c>
    </row>
    <row r="23" spans="1:15" s="2" customFormat="1" ht="15" x14ac:dyDescent="0.25">
      <c r="A23" s="25" t="s">
        <v>18</v>
      </c>
      <c r="B23" s="23"/>
      <c r="C23" s="14"/>
      <c r="D23" s="14"/>
      <c r="E23" s="12" t="s">
        <v>7</v>
      </c>
    </row>
  </sheetData>
  <sortState xmlns:xlrd2="http://schemas.microsoft.com/office/spreadsheetml/2017/richdata2" ref="B5:G17">
    <sortCondition descending="1" ref="C5:C17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3" priority="1" operator="equal">
      <formula>"Gross claims paid"</formula>
    </cfRule>
    <cfRule type="cellIs" dxfId="2" priority="2" operator="equal">
      <formula>#REF!</formula>
    </cfRule>
  </conditionalFormatting>
  <pageMargins left="0.7" right="0.7" top="0.75" bottom="0.75" header="0.3" footer="0.3"/>
  <pageSetup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2"/>
  <sheetViews>
    <sheetView view="pageBreakPreview" zoomScaleNormal="100" zoomScaleSheetLayoutView="100" workbookViewId="0"/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21</v>
      </c>
      <c r="B1" s="1"/>
      <c r="C1" s="2"/>
      <c r="D1" s="6"/>
      <c r="E1" s="6"/>
      <c r="F1" s="6"/>
      <c r="G1" s="6"/>
      <c r="I1" s="5" t="s">
        <v>21</v>
      </c>
      <c r="J1" s="1"/>
      <c r="K1" s="2"/>
      <c r="L1" s="6"/>
      <c r="M1" s="33" t="s">
        <v>15</v>
      </c>
      <c r="N1" s="33"/>
      <c r="O1" s="33"/>
    </row>
    <row r="2" spans="1:19" s="4" customFormat="1" x14ac:dyDescent="0.2">
      <c r="A2" s="30" t="s">
        <v>13</v>
      </c>
      <c r="B2" s="30" t="s">
        <v>1</v>
      </c>
      <c r="C2" s="31" t="s">
        <v>8</v>
      </c>
      <c r="D2" s="31"/>
      <c r="E2" s="31"/>
      <c r="F2" s="32" t="s">
        <v>14</v>
      </c>
      <c r="G2" s="32"/>
      <c r="I2" s="30" t="s">
        <v>13</v>
      </c>
      <c r="J2" s="30" t="s">
        <v>1</v>
      </c>
      <c r="K2" s="31" t="s">
        <v>8</v>
      </c>
      <c r="L2" s="31"/>
      <c r="M2" s="31"/>
      <c r="N2" s="32" t="s">
        <v>14</v>
      </c>
      <c r="O2" s="32"/>
    </row>
    <row r="3" spans="1:19" s="4" customFormat="1" x14ac:dyDescent="0.2">
      <c r="A3" s="30"/>
      <c r="B3" s="30"/>
      <c r="C3" s="19" t="s">
        <v>23</v>
      </c>
      <c r="D3" s="19" t="s">
        <v>19</v>
      </c>
      <c r="E3" s="20" t="s">
        <v>9</v>
      </c>
      <c r="F3" s="19" t="s">
        <v>23</v>
      </c>
      <c r="G3" s="19" t="s">
        <v>19</v>
      </c>
      <c r="I3" s="30"/>
      <c r="J3" s="30"/>
      <c r="K3" s="19" t="s">
        <v>23</v>
      </c>
      <c r="L3" s="19" t="s">
        <v>19</v>
      </c>
      <c r="M3" s="20" t="s">
        <v>9</v>
      </c>
      <c r="N3" s="19" t="s">
        <v>23</v>
      </c>
      <c r="O3" s="19" t="s">
        <v>19</v>
      </c>
    </row>
    <row r="4" spans="1:19" s="4" customFormat="1" x14ac:dyDescent="0.2">
      <c r="A4" s="30"/>
      <c r="B4" s="30"/>
      <c r="C4" s="16" t="s">
        <v>10</v>
      </c>
      <c r="D4" s="16" t="s">
        <v>10</v>
      </c>
      <c r="E4" s="26" t="s">
        <v>3</v>
      </c>
      <c r="F4" s="26" t="s">
        <v>3</v>
      </c>
      <c r="G4" s="26" t="s">
        <v>3</v>
      </c>
      <c r="I4" s="30"/>
      <c r="J4" s="30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 x14ac:dyDescent="0.2">
      <c r="A5" s="10">
        <v>1</v>
      </c>
      <c r="B5" s="13" t="str">
        <f>J5</f>
        <v>Generali Česká pojišťovna</v>
      </c>
      <c r="C5" s="3">
        <f>K5/25.41</f>
        <v>204.25706414797321</v>
      </c>
      <c r="D5" s="3">
        <f>L5/25.725</f>
        <v>183.41827016520895</v>
      </c>
      <c r="E5" s="3">
        <f>C5*100/D5-100</f>
        <v>11.361351278689028</v>
      </c>
      <c r="F5" s="3">
        <f t="shared" ref="F5:F17" si="0">C5*100/$C$17</f>
        <v>23.436186485354561</v>
      </c>
      <c r="G5" s="3">
        <f t="shared" ref="G5:G17" si="1">D5*100/$D$17</f>
        <v>23.454871355826558</v>
      </c>
      <c r="I5" s="10">
        <v>1</v>
      </c>
      <c r="J5" s="13" t="s">
        <v>25</v>
      </c>
      <c r="K5" s="3">
        <v>5190.1719999999996</v>
      </c>
      <c r="L5" s="3">
        <v>4718.4350000000004</v>
      </c>
      <c r="M5" s="3">
        <f>K5*100/L5-100</f>
        <v>9.9977428956846666</v>
      </c>
      <c r="N5" s="3">
        <f t="shared" ref="N5:N17" si="2">K5*100/$K$17</f>
        <v>23.436186485354561</v>
      </c>
      <c r="O5" s="3">
        <f t="shared" ref="O5:O17" si="3">L5*100/$L$17</f>
        <v>23.454871355826562</v>
      </c>
    </row>
    <row r="6" spans="1:19" s="4" customFormat="1" x14ac:dyDescent="0.2">
      <c r="A6" s="10">
        <v>2</v>
      </c>
      <c r="B6" s="13" t="str">
        <f t="shared" ref="B6:B16" si="4">J6</f>
        <v>Kooperativa, pojišťovna</v>
      </c>
      <c r="C6" s="3">
        <f t="shared" ref="C6:C17" si="5">K6/25.41</f>
        <v>173.08724911452182</v>
      </c>
      <c r="D6" s="3">
        <f t="shared" ref="D6:D17" si="6">L6/25.725</f>
        <v>174.57061224489794</v>
      </c>
      <c r="E6" s="3">
        <f t="shared" ref="E6:E17" si="7">C6*100/D6-100</f>
        <v>-0.84972098757100412</v>
      </c>
      <c r="F6" s="3">
        <f t="shared" si="0"/>
        <v>19.859802966453273</v>
      </c>
      <c r="G6" s="3">
        <f t="shared" si="1"/>
        <v>22.323464554670181</v>
      </c>
      <c r="I6" s="10">
        <v>2</v>
      </c>
      <c r="J6" s="13" t="s">
        <v>24</v>
      </c>
      <c r="K6" s="3">
        <v>4398.1469999999999</v>
      </c>
      <c r="L6" s="3">
        <v>4490.8289999999997</v>
      </c>
      <c r="M6" s="3">
        <f t="shared" ref="M6:M17" si="8">K6*100/L6-100</f>
        <v>-2.0638060367027862</v>
      </c>
      <c r="N6" s="3">
        <f t="shared" si="2"/>
        <v>19.859802966453273</v>
      </c>
      <c r="O6" s="3">
        <f t="shared" si="3"/>
        <v>22.323464554670185</v>
      </c>
    </row>
    <row r="7" spans="1:19" s="4" customFormat="1" x14ac:dyDescent="0.2">
      <c r="A7" s="10">
        <v>3</v>
      </c>
      <c r="B7" s="13" t="str">
        <f t="shared" si="4"/>
        <v>Allianz pojišťovna</v>
      </c>
      <c r="C7" s="3">
        <f t="shared" si="5"/>
        <v>160.88185753640298</v>
      </c>
      <c r="D7" s="3">
        <f t="shared" si="6"/>
        <v>136.37065111758989</v>
      </c>
      <c r="E7" s="3">
        <f t="shared" si="7"/>
        <v>17.973960099140044</v>
      </c>
      <c r="F7" s="3">
        <f t="shared" si="0"/>
        <v>18.459372414174585</v>
      </c>
      <c r="G7" s="3">
        <f t="shared" si="1"/>
        <v>17.438590363939017</v>
      </c>
      <c r="I7" s="10">
        <v>3</v>
      </c>
      <c r="J7" s="13" t="s">
        <v>26</v>
      </c>
      <c r="K7" s="3">
        <v>4088.0079999999998</v>
      </c>
      <c r="L7" s="3">
        <v>3508.1350000000002</v>
      </c>
      <c r="M7" s="3">
        <f t="shared" si="8"/>
        <v>16.529380995885262</v>
      </c>
      <c r="N7" s="3">
        <f t="shared" si="2"/>
        <v>18.459372414174585</v>
      </c>
      <c r="O7" s="3">
        <f t="shared" si="3"/>
        <v>17.438590363939017</v>
      </c>
    </row>
    <row r="8" spans="1:19" s="4" customFormat="1" x14ac:dyDescent="0.2">
      <c r="A8" s="10">
        <v>4</v>
      </c>
      <c r="B8" s="13" t="str">
        <f t="shared" si="4"/>
        <v>UNIQA pojišťovna</v>
      </c>
      <c r="C8" s="3">
        <f t="shared" si="5"/>
        <v>84.119205037386863</v>
      </c>
      <c r="D8" s="3">
        <f t="shared" si="6"/>
        <v>72.494344023323606</v>
      </c>
      <c r="E8" s="3">
        <f t="shared" si="7"/>
        <v>16.035542042180808</v>
      </c>
      <c r="F8" s="3">
        <f t="shared" si="0"/>
        <v>9.6517267810516358</v>
      </c>
      <c r="G8" s="3">
        <f t="shared" si="1"/>
        <v>9.270317027636068</v>
      </c>
      <c r="I8" s="10">
        <v>4</v>
      </c>
      <c r="J8" s="13" t="s">
        <v>30</v>
      </c>
      <c r="K8" s="3">
        <v>2137.4690000000001</v>
      </c>
      <c r="L8" s="3">
        <v>1864.9169999999999</v>
      </c>
      <c r="M8" s="3">
        <f t="shared" si="8"/>
        <v>14.614698670235725</v>
      </c>
      <c r="N8" s="3">
        <f t="shared" si="2"/>
        <v>9.6517267810516358</v>
      </c>
      <c r="O8" s="3">
        <f t="shared" si="3"/>
        <v>9.270317027636068</v>
      </c>
    </row>
    <row r="9" spans="1:19" s="4" customFormat="1" x14ac:dyDescent="0.2">
      <c r="A9" s="10">
        <v>5</v>
      </c>
      <c r="B9" s="13" t="str">
        <f t="shared" si="4"/>
        <v>Česká podnikatelská pojišťovna</v>
      </c>
      <c r="C9" s="3">
        <f t="shared" si="5"/>
        <v>81.381975600157418</v>
      </c>
      <c r="D9" s="3">
        <f t="shared" si="6"/>
        <v>72.197745383867826</v>
      </c>
      <c r="E9" s="3">
        <f t="shared" si="7"/>
        <v>12.720937707206801</v>
      </c>
      <c r="F9" s="3">
        <f t="shared" si="0"/>
        <v>9.3376606810041114</v>
      </c>
      <c r="G9" s="3">
        <f t="shared" si="1"/>
        <v>9.2323890560851289</v>
      </c>
      <c r="I9" s="10">
        <v>5</v>
      </c>
      <c r="J9" s="13" t="s">
        <v>28</v>
      </c>
      <c r="K9" s="3">
        <v>2067.9160000000002</v>
      </c>
      <c r="L9" s="3">
        <v>1857.287</v>
      </c>
      <c r="M9" s="3">
        <f t="shared" si="8"/>
        <v>11.340681327118531</v>
      </c>
      <c r="N9" s="3">
        <f t="shared" si="2"/>
        <v>9.3376606810041114</v>
      </c>
      <c r="O9" s="3">
        <f t="shared" si="3"/>
        <v>9.2323890560851307</v>
      </c>
    </row>
    <row r="10" spans="1:19" s="4" customFormat="1" x14ac:dyDescent="0.2">
      <c r="A10" s="10">
        <v>6</v>
      </c>
      <c r="B10" s="13" t="str">
        <f t="shared" si="4"/>
        <v>ČSOB Pojišťovna</v>
      </c>
      <c r="C10" s="3">
        <f t="shared" si="5"/>
        <v>67.602912239275881</v>
      </c>
      <c r="D10" s="3">
        <f t="shared" si="6"/>
        <v>54.385189504373173</v>
      </c>
      <c r="E10" s="3">
        <f t="shared" si="7"/>
        <v>24.303901218988784</v>
      </c>
      <c r="F10" s="3">
        <f t="shared" si="0"/>
        <v>7.7566691012700968</v>
      </c>
      <c r="G10" s="3">
        <f t="shared" si="1"/>
        <v>6.954583217573485</v>
      </c>
      <c r="I10" s="10">
        <v>6</v>
      </c>
      <c r="J10" s="13" t="s">
        <v>27</v>
      </c>
      <c r="K10" s="3">
        <v>1717.79</v>
      </c>
      <c r="L10" s="3">
        <v>1399.059</v>
      </c>
      <c r="M10" s="3">
        <f t="shared" si="8"/>
        <v>22.781812632633788</v>
      </c>
      <c r="N10" s="3">
        <f t="shared" si="2"/>
        <v>7.7566691012700959</v>
      </c>
      <c r="O10" s="3">
        <f t="shared" si="3"/>
        <v>6.954583217573485</v>
      </c>
    </row>
    <row r="11" spans="1:19" s="4" customFormat="1" x14ac:dyDescent="0.2">
      <c r="A11" s="10">
        <v>7</v>
      </c>
      <c r="B11" s="13" t="str">
        <f t="shared" si="4"/>
        <v>Pojišťovna Patricie</v>
      </c>
      <c r="C11" s="3">
        <f t="shared" si="5"/>
        <v>66.154466745375828</v>
      </c>
      <c r="D11" s="3">
        <f t="shared" si="6"/>
        <v>64.0539941690962</v>
      </c>
      <c r="E11" s="3">
        <f t="shared" si="7"/>
        <v>3.2792218557590473</v>
      </c>
      <c r="F11" s="3">
        <f t="shared" si="0"/>
        <v>7.5904763732461538</v>
      </c>
      <c r="G11" s="3">
        <f t="shared" si="1"/>
        <v>8.1909953229293357</v>
      </c>
      <c r="I11" s="10">
        <v>7</v>
      </c>
      <c r="J11" s="13" t="s">
        <v>29</v>
      </c>
      <c r="K11" s="3">
        <v>1680.9849999999999</v>
      </c>
      <c r="L11" s="3">
        <v>1647.789</v>
      </c>
      <c r="M11" s="3">
        <f t="shared" si="8"/>
        <v>2.0145783228313832</v>
      </c>
      <c r="N11" s="3">
        <f t="shared" si="2"/>
        <v>7.5904763732461547</v>
      </c>
      <c r="O11" s="3">
        <f t="shared" si="3"/>
        <v>8.1909953229293375</v>
      </c>
      <c r="S11" s="7"/>
    </row>
    <row r="12" spans="1:19" s="4" customFormat="1" x14ac:dyDescent="0.2">
      <c r="A12" s="10">
        <v>8</v>
      </c>
      <c r="B12" s="13" t="str">
        <f t="shared" si="4"/>
        <v>AXA pojišťovna</v>
      </c>
      <c r="C12" s="3">
        <f t="shared" si="5"/>
        <v>15.187327823691462</v>
      </c>
      <c r="D12" s="3">
        <f t="shared" si="6"/>
        <v>9.3479883381924189</v>
      </c>
      <c r="E12" s="3">
        <f t="shared" si="7"/>
        <v>62.466268401744401</v>
      </c>
      <c r="F12" s="3">
        <f t="shared" si="0"/>
        <v>1.7425739891786209</v>
      </c>
      <c r="G12" s="3">
        <f t="shared" si="1"/>
        <v>1.195387262733322</v>
      </c>
      <c r="I12" s="10">
        <v>8</v>
      </c>
      <c r="J12" s="13" t="s">
        <v>36</v>
      </c>
      <c r="K12" s="3">
        <v>385.91</v>
      </c>
      <c r="L12" s="3">
        <v>240.477</v>
      </c>
      <c r="M12" s="3">
        <f t="shared" si="8"/>
        <v>60.476885523355662</v>
      </c>
      <c r="N12" s="3">
        <f t="shared" si="2"/>
        <v>1.7425739891786207</v>
      </c>
      <c r="O12" s="3">
        <f t="shared" si="3"/>
        <v>1.1953872627333222</v>
      </c>
    </row>
    <row r="13" spans="1:19" s="4" customFormat="1" x14ac:dyDescent="0.2">
      <c r="A13" s="10">
        <v>9</v>
      </c>
      <c r="B13" s="13" t="str">
        <f t="shared" si="4"/>
        <v>DIRECT pojišťovna</v>
      </c>
      <c r="C13" s="3">
        <f t="shared" si="5"/>
        <v>13.331326249508068</v>
      </c>
      <c r="D13" s="3">
        <f t="shared" si="6"/>
        <v>11.32804664723032</v>
      </c>
      <c r="E13" s="3">
        <f t="shared" si="7"/>
        <v>17.684245701508871</v>
      </c>
      <c r="F13" s="3">
        <f t="shared" si="0"/>
        <v>1.529618813350959</v>
      </c>
      <c r="G13" s="3">
        <f t="shared" si="1"/>
        <v>1.4485900264148683</v>
      </c>
      <c r="I13" s="10">
        <v>9</v>
      </c>
      <c r="J13" s="13" t="s">
        <v>35</v>
      </c>
      <c r="K13" s="3">
        <v>338.74900000000002</v>
      </c>
      <c r="L13" s="3">
        <v>291.41399999999999</v>
      </c>
      <c r="M13" s="3">
        <f t="shared" si="8"/>
        <v>16.243214121490396</v>
      </c>
      <c r="N13" s="3">
        <f t="shared" si="2"/>
        <v>1.529618813350959</v>
      </c>
      <c r="O13" s="3">
        <f t="shared" si="3"/>
        <v>1.4485900264148686</v>
      </c>
    </row>
    <row r="14" spans="1:19" s="4" customFormat="1" x14ac:dyDescent="0.2">
      <c r="A14" s="10">
        <v>10</v>
      </c>
      <c r="B14" s="13" t="str">
        <f t="shared" si="4"/>
        <v>Slavia pojišťovna</v>
      </c>
      <c r="C14" s="3">
        <f t="shared" si="5"/>
        <v>2.8471074380165287</v>
      </c>
      <c r="D14" s="3">
        <f t="shared" si="6"/>
        <v>1.8951603498542273</v>
      </c>
      <c r="E14" s="3">
        <f t="shared" si="7"/>
        <v>50.230424472289315</v>
      </c>
      <c r="F14" s="3">
        <f t="shared" si="0"/>
        <v>0.32667335712245682</v>
      </c>
      <c r="G14" s="3">
        <f t="shared" si="1"/>
        <v>0.24234631677889215</v>
      </c>
      <c r="I14" s="10">
        <v>10</v>
      </c>
      <c r="J14" s="13" t="s">
        <v>38</v>
      </c>
      <c r="K14" s="3">
        <v>72.344999999999999</v>
      </c>
      <c r="L14" s="3">
        <v>48.753</v>
      </c>
      <c r="M14" s="3">
        <f t="shared" si="8"/>
        <v>48.390868254261278</v>
      </c>
      <c r="N14" s="3">
        <f t="shared" si="2"/>
        <v>0.32667335712245682</v>
      </c>
      <c r="O14" s="3">
        <f t="shared" si="3"/>
        <v>0.24234631677889221</v>
      </c>
    </row>
    <row r="15" spans="1:19" s="4" customFormat="1" x14ac:dyDescent="0.2">
      <c r="A15" s="10">
        <v>11</v>
      </c>
      <c r="B15" s="13" t="str">
        <f t="shared" si="4"/>
        <v>Hasičská vzájemná pojišťovna</v>
      </c>
      <c r="C15" s="3">
        <f t="shared" si="5"/>
        <v>2.30181031090122</v>
      </c>
      <c r="D15" s="3">
        <f t="shared" si="6"/>
        <v>1.651622934888241</v>
      </c>
      <c r="E15" s="3">
        <f t="shared" si="7"/>
        <v>39.366574675046792</v>
      </c>
      <c r="F15" s="3">
        <f t="shared" si="0"/>
        <v>0.26410668304285545</v>
      </c>
      <c r="G15" s="3">
        <f t="shared" si="1"/>
        <v>0.2112036245421117</v>
      </c>
      <c r="I15" s="10">
        <v>11</v>
      </c>
      <c r="J15" s="13" t="s">
        <v>42</v>
      </c>
      <c r="K15" s="3">
        <v>58.488999999999997</v>
      </c>
      <c r="L15" s="3">
        <v>42.488</v>
      </c>
      <c r="M15" s="3">
        <f t="shared" si="8"/>
        <v>37.660045189229891</v>
      </c>
      <c r="N15" s="3">
        <f t="shared" si="2"/>
        <v>0.26410668304285539</v>
      </c>
      <c r="O15" s="3">
        <f t="shared" si="3"/>
        <v>0.2112036245421117</v>
      </c>
    </row>
    <row r="16" spans="1:19" s="4" customFormat="1" x14ac:dyDescent="0.2">
      <c r="A16" s="10">
        <v>12</v>
      </c>
      <c r="B16" s="13" t="str">
        <f t="shared" si="4"/>
        <v>Pojišťovna VZP</v>
      </c>
      <c r="C16" s="3">
        <f t="shared" si="5"/>
        <v>0.39334907516725698</v>
      </c>
      <c r="D16" s="3">
        <f t="shared" si="6"/>
        <v>0.2913896987366375</v>
      </c>
      <c r="E16" s="3">
        <f t="shared" si="7"/>
        <v>34.990727837215672</v>
      </c>
      <c r="F16" s="3">
        <f t="shared" si="0"/>
        <v>4.5132354750693979E-2</v>
      </c>
      <c r="G16" s="3">
        <f t="shared" si="1"/>
        <v>3.7261870871014617E-2</v>
      </c>
      <c r="I16" s="10">
        <v>12</v>
      </c>
      <c r="J16" s="13" t="s">
        <v>40</v>
      </c>
      <c r="K16" s="3">
        <v>9.9949999999999992</v>
      </c>
      <c r="L16" s="3">
        <v>7.4960000000000004</v>
      </c>
      <c r="M16" s="3">
        <f t="shared" si="8"/>
        <v>33.337780149412993</v>
      </c>
      <c r="N16" s="3">
        <f t="shared" si="2"/>
        <v>4.5132354750693972E-2</v>
      </c>
      <c r="O16" s="3">
        <f t="shared" si="3"/>
        <v>3.7261870871014624E-2</v>
      </c>
    </row>
    <row r="17" spans="1:15" s="29" customFormat="1" x14ac:dyDescent="0.2">
      <c r="A17" s="27" t="s">
        <v>11</v>
      </c>
      <c r="B17" s="28"/>
      <c r="C17" s="28">
        <f t="shared" si="5"/>
        <v>871.54565131837853</v>
      </c>
      <c r="D17" s="28">
        <f t="shared" si="6"/>
        <v>782.00501457725954</v>
      </c>
      <c r="E17" s="28">
        <f t="shared" si="7"/>
        <v>11.450135877903975</v>
      </c>
      <c r="F17" s="28">
        <f t="shared" si="0"/>
        <v>100</v>
      </c>
      <c r="G17" s="28">
        <f t="shared" si="1"/>
        <v>100</v>
      </c>
      <c r="I17" s="27" t="s">
        <v>11</v>
      </c>
      <c r="J17" s="28"/>
      <c r="K17" s="28">
        <v>22145.974999999999</v>
      </c>
      <c r="L17" s="28">
        <v>20117.079000000002</v>
      </c>
      <c r="M17" s="28">
        <f t="shared" si="8"/>
        <v>10.085440336541893</v>
      </c>
      <c r="N17" s="28">
        <f t="shared" si="2"/>
        <v>100</v>
      </c>
      <c r="O17" s="28">
        <f t="shared" si="3"/>
        <v>100</v>
      </c>
    </row>
    <row r="18" spans="1:15" x14ac:dyDescent="0.2">
      <c r="C18" s="17"/>
      <c r="D18" s="17"/>
    </row>
    <row r="19" spans="1:15" x14ac:dyDescent="0.2">
      <c r="C19" s="17"/>
      <c r="D19" s="14"/>
      <c r="H19" s="2"/>
      <c r="I19" s="2"/>
    </row>
    <row r="20" spans="1:15" ht="15" x14ac:dyDescent="0.25">
      <c r="A20" s="9" t="s">
        <v>4</v>
      </c>
      <c r="B20" s="21"/>
      <c r="C20" s="18"/>
      <c r="D20" s="14"/>
      <c r="E20" s="9" t="s">
        <v>5</v>
      </c>
      <c r="F20" s="8"/>
      <c r="G20" s="8"/>
      <c r="H20" s="2"/>
      <c r="I20" s="2"/>
    </row>
    <row r="21" spans="1:15" s="2" customFormat="1" ht="15" x14ac:dyDescent="0.25">
      <c r="A21" s="25" t="s">
        <v>22</v>
      </c>
      <c r="B21" s="22"/>
      <c r="C21" s="14"/>
      <c r="D21" s="14"/>
      <c r="E21" s="12" t="s">
        <v>6</v>
      </c>
    </row>
    <row r="22" spans="1:15" s="2" customFormat="1" ht="15" x14ac:dyDescent="0.25">
      <c r="A22" s="25" t="s">
        <v>18</v>
      </c>
      <c r="B22" s="23"/>
      <c r="C22" s="14"/>
      <c r="D22" s="14"/>
      <c r="E22" s="12" t="s">
        <v>7</v>
      </c>
    </row>
  </sheetData>
  <sortState xmlns:xlrd2="http://schemas.microsoft.com/office/spreadsheetml/2017/richdata2" ref="B5:G16">
    <sortCondition descending="1" ref="C5:C16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1:A22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 MARKET</vt:lpstr>
      <vt:lpstr>LIFE</vt:lpstr>
      <vt:lpstr>NON-LIFE</vt:lpstr>
      <vt:lpstr>MOTOR TPL</vt:lpstr>
      <vt:lpstr>MoD</vt:lpstr>
      <vt:lpstr>LIFE!Print_Area</vt:lpstr>
      <vt:lpstr>MoD!Print_Area</vt:lpstr>
      <vt:lpstr>'MOTOR TPL'!Print_Area</vt:lpstr>
      <vt:lpstr>'NON-LIFE'!Print_Area</vt:lpstr>
      <vt:lpstr>'TOTAL MARKET'!Print_Area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Cosmin</cp:lastModifiedBy>
  <dcterms:created xsi:type="dcterms:W3CDTF">2012-06-28T07:50:00Z</dcterms:created>
  <dcterms:modified xsi:type="dcterms:W3CDTF">2020-02-27T09:02:25Z</dcterms:modified>
</cp:coreProperties>
</file>